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BREN~1\AppData\Local\Temp\Rar$DIa0.039\"/>
    </mc:Choice>
  </mc:AlternateContent>
  <bookViews>
    <workbookView xWindow="0" yWindow="0" windowWidth="28800" windowHeight="12225"/>
  </bookViews>
  <sheets>
    <sheet name="برنامج حساب المقابل المالي " sheetId="4" r:id="rId1"/>
  </sheets>
  <externalReferences>
    <externalReference r:id="rId2"/>
    <externalReference r:id="rId3"/>
    <externalReference r:id="rId4"/>
  </externalReferences>
  <definedNames>
    <definedName name="ALL">[1]الموظفين!$C$3:$AT$280</definedName>
    <definedName name="calendarDays">[2]Calendar!$A$4,[2]Calendar!$C$4,[2]Calendar!$E$4,[2]Calendar!$G$4,[2]Calendar!$I$4,[2]Calendar!$K$4,[2]Calendar!$M$4,[2]Calendar!$M$10,[2]Calendar!$K$10,[2]Calendar!$I$10,[2]Calendar!$G$10,[2]Calendar!$E$10,[2]Calendar!$C$10,[2]Calendar!$A$10,[2]Calendar!$A$16,[2]Calendar!$C$16,[2]Calendar!$E$16,[2]Calendar!$G$16,[2]Calendar!$I$16,[2]Calendar!$K$16,[2]Calendar!$M$16,[2]Calendar!$M$22,[2]Calendar!$K$22,[2]Calendar!$I$22,[2]Calendar!$G$22,[2]Calendar!$E$22,[2]Calendar!$C$22,[2]Calendar!$A$22,[2]Calendar!$A$28,[2]Calendar!$C$28,[2]Calendar!$E$28,[2]Calendar!$G$28,[2]Calendar!$I$28,[2]Calendar!$K$28,[2]Calendar!$M$28,[2]Calendar!$A$34,[2]Calendar!$C$34</definedName>
    <definedName name="cellsRightOfDay">[2]Calendar!$B$4,[2]Calendar!$D$4,[2]Calendar!$F$4,[2]Calendar!$H$4,[2]Calendar!$J$4,[2]Calendar!$L$4,[2]Calendar!$N$4,[2]Calendar!$N$10,[2]Calendar!$L$10,[2]Calendar!$J$10,[2]Calendar!$H$10,[2]Calendar!$F$10,[2]Calendar!$D$10,[2]Calendar!$B$10,[2]Calendar!$B$16,[2]Calendar!$D$16,[2]Calendar!$F$16,[2]Calendar!$H$16,[2]Calendar!$J$16,[2]Calendar!$L$16,[2]Calendar!$N$16,[2]Calendar!$N$22,[2]Calendar!$L$22,[2]Calendar!$J$22,[2]Calendar!$H$22,[2]Calendar!$F$22,[2]Calendar!$D$22,[2]Calendar!$B$22,[2]Calendar!$B$28,[2]Calendar!$D$28,[2]Calendar!$F$28,[2]Calendar!$H$28,[2]Calendar!$J$28,[2]Calendar!$L$28,[2]Calendar!$N$28,[2]Calendar!$D$34,[2]Calendar!$B$34</definedName>
    <definedName name="go">[1]المستبعدين!$C$7:$AR$509</definedName>
    <definedName name="valuevx">42.314159</definedName>
    <definedName name="المنصروفات">'[3]مصروفات التجديد والتخريج'!$A$1:$P$1,'[3]مصروفات التجديد والتخريج'!$P$2:$P$2,'[3]مصروفات التجديد والتخريج'!$P$1:$P$67,'[3]مصروفات التجديد والتخريج'!$A$66:$P$67,'[3]مصروفات التجديد والتخريج'!$A$65:$B$65,'[3]مصروفات التجديد والتخريج'!$A$40:$B$66,'[3]مصروفات التجديد والتخريج'!$C$40:$O$42,'[3]مصروفات التجديد والتخريج'!$A$1:$A$40,'[3]مصروفات التجديد والتخريج'!$B$40:$C$42,'[3]مصروفات التجديد والتخريج'!$P$40:$P$42,'[3]مصروفات التجديد والتخريج'!$O$40:$P$42,'[3]مصروفات التجديد والتخريج'!#REF!,'[3]مصروفات التجديد والتخريج'!#REF!</definedName>
  </definedNames>
  <calcPr calcId="162913"/>
</workbook>
</file>

<file path=xl/calcChain.xml><?xml version="1.0" encoding="utf-8"?>
<calcChain xmlns="http://schemas.openxmlformats.org/spreadsheetml/2006/main">
  <c r="E28" i="4" l="1"/>
  <c r="D28" i="4"/>
  <c r="E27" i="4"/>
  <c r="D27" i="4"/>
  <c r="E17" i="4" s="1"/>
  <c r="F17" i="4" s="1"/>
  <c r="E26" i="4"/>
  <c r="D26" i="4"/>
  <c r="E25" i="4"/>
  <c r="E15" i="4" s="1"/>
  <c r="E11" i="4"/>
  <c r="E12" i="4" s="1"/>
  <c r="F15" i="4" l="1"/>
  <c r="E16" i="4"/>
  <c r="F16" i="4" s="1"/>
  <c r="E18" i="4"/>
  <c r="F18" i="4" s="1"/>
  <c r="F19" i="4" l="1"/>
  <c r="E7" i="4" s="1"/>
  <c r="E19" i="4"/>
</calcChain>
</file>

<file path=xl/sharedStrings.xml><?xml version="1.0" encoding="utf-8"?>
<sst xmlns="http://schemas.openxmlformats.org/spreadsheetml/2006/main" count="45" uniqueCount="25">
  <si>
    <t>من</t>
  </si>
  <si>
    <t>المرحلة الأولى</t>
  </si>
  <si>
    <t>الى</t>
  </si>
  <si>
    <t>المرحلة الثانية</t>
  </si>
  <si>
    <t>المرحلة الثالثة</t>
  </si>
  <si>
    <t>المرحلة الرابعة</t>
  </si>
  <si>
    <t>المقابل المالي</t>
  </si>
  <si>
    <t>تاريخ نهاية الإقامة ميلادي</t>
  </si>
  <si>
    <t>الأيام</t>
  </si>
  <si>
    <t>اجمالي المدة</t>
  </si>
  <si>
    <t>بيان</t>
  </si>
  <si>
    <t>اجمــــــــالـــــــــــــــــي</t>
  </si>
  <si>
    <t>تاريخ نهاية الإقامة هجــري</t>
  </si>
  <si>
    <t>على أساس ان بداية تطبيق 200 ريال في 2018/01/01م</t>
  </si>
  <si>
    <t>برنامج حساب المقابل المالي للمقيمين</t>
  </si>
  <si>
    <t>على أساس ان بداية تطبيق 200 ريال في 2018/07/01 م</t>
  </si>
  <si>
    <t>المرحلة الأولـى     من  (2017/07/01 الي 2018/06/30)</t>
  </si>
  <si>
    <t>المرحلة الثانيـة     من  (2018/07/01 الي 2019/06/30)</t>
  </si>
  <si>
    <t>المرحلة الثالثـة     من  (2019/07/01 الي 2020/06/30)</t>
  </si>
  <si>
    <r>
      <t>المرحلة الرابعة</t>
    </r>
    <r>
      <rPr>
        <sz val="12"/>
        <rFont val="GE SS Two Light"/>
      </rPr>
      <t xml:space="preserve">    </t>
    </r>
    <r>
      <rPr>
        <sz val="14"/>
        <rFont val="GE SS Two Light"/>
        <family val="1"/>
        <charset val="178"/>
      </rPr>
      <t xml:space="preserve"> من  (2020/07/01 الي 2030/06/30)</t>
    </r>
  </si>
  <si>
    <t>عدد المرافقين ( الزوجة + الابناء)</t>
  </si>
  <si>
    <t>ادخل عدد المرافقين وتاريخ نهاية الاقامة</t>
  </si>
  <si>
    <t>بيـــــــــــــــــــــــــــــان</t>
  </si>
  <si>
    <t>المطلوب تطوير البرنامج بواسطة الاكواد واليوزر فورم بحيث يتم ادخال المدخلات وهيى ( عدد المرافقين - تاريخ نهاية الاقامة )</t>
  </si>
  <si>
    <t xml:space="preserve">المخرجات التى تظهر على اساس المدخلات وهي المظللة باللون الاصفر  ويرجى اضافة زر الطباعة لليوزر فورم  وزر تصدير للاكسل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</si>
</sst>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d"/>
    <numFmt numFmtId="165" formatCode="[$-1970000]B2yyyy/mm/dd\ه\ـ;@"/>
    <numFmt numFmtId="166" formatCode="yyyy/mm/dd"/>
    <numFmt numFmtId="167" formatCode="[$-1970000]B2yyyy/mm/dd;@"/>
    <numFmt numFmtId="168" formatCode="[$-1170401]B2dd\ mmmm\,\ yyyy;@"/>
  </numFmts>
  <fonts count="4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theme="0"/>
      <name val="GE SS Two Light"/>
      <family val="1"/>
      <charset val="178"/>
    </font>
    <font>
      <u/>
      <sz val="10"/>
      <color theme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4"/>
      <name val="ae_AlMateen"/>
      <family val="1"/>
    </font>
    <font>
      <b/>
      <sz val="16"/>
      <color rgb="FFFFFF00"/>
      <name val="Arial"/>
      <family val="2"/>
    </font>
    <font>
      <b/>
      <sz val="12"/>
      <color theme="0"/>
      <name val="Arial"/>
      <family val="2"/>
      <scheme val="minor"/>
    </font>
    <font>
      <u/>
      <sz val="10"/>
      <color indexed="12"/>
      <name val="Tahoma"/>
      <family val="2"/>
    </font>
    <font>
      <u/>
      <sz val="11"/>
      <color theme="10"/>
      <name val="Arial"/>
      <family val="2"/>
      <scheme val="minor"/>
    </font>
    <font>
      <sz val="11"/>
      <name val="Calibri"/>
      <family val="2"/>
    </font>
    <font>
      <sz val="11"/>
      <color theme="1"/>
      <name val="Arial"/>
      <family val="2"/>
      <scheme val="minor"/>
    </font>
    <font>
      <b/>
      <sz val="12"/>
      <color theme="0" tint="-0.34998626667073579"/>
      <name val="Arial"/>
      <family val="2"/>
    </font>
    <font>
      <sz val="14"/>
      <color theme="1"/>
      <name val="ae_AlMateen"/>
      <family val="1"/>
    </font>
    <font>
      <sz val="14"/>
      <name val="Arial"/>
      <family val="2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8"/>
      <name val="Arial"/>
      <family val="2"/>
    </font>
    <font>
      <sz val="14"/>
      <color theme="1" tint="0.249977111117893"/>
      <name val="Arial"/>
      <family val="2"/>
    </font>
    <font>
      <b/>
      <sz val="12"/>
      <color theme="1" tint="0.249977111117893"/>
      <name val="Arial"/>
      <family val="2"/>
    </font>
    <font>
      <b/>
      <sz val="12"/>
      <color theme="1" tint="0.249977111117893"/>
      <name val="Arial"/>
      <family val="2"/>
      <scheme val="minor"/>
    </font>
    <font>
      <b/>
      <sz val="14"/>
      <color rgb="FF002060"/>
      <name val="ae_AlMateen"/>
      <family val="1"/>
    </font>
    <font>
      <b/>
      <sz val="16"/>
      <color rgb="FF002060"/>
      <name val="Arial"/>
      <family val="2"/>
    </font>
    <font>
      <b/>
      <sz val="16"/>
      <name val="Times New Roman"/>
      <family val="1"/>
      <scheme val="major"/>
    </font>
    <font>
      <b/>
      <sz val="18"/>
      <color rgb="FFFFFF00"/>
      <name val="Arial"/>
      <family val="2"/>
    </font>
    <font>
      <sz val="14"/>
      <name val="GE SS Two Light"/>
      <family val="1"/>
      <charset val="178"/>
    </font>
    <font>
      <b/>
      <sz val="12"/>
      <color theme="1" tint="0.249977111117893"/>
      <name val="ae_AlMateen"/>
      <family val="1"/>
    </font>
    <font>
      <sz val="15"/>
      <name val="Arial"/>
      <family val="2"/>
    </font>
    <font>
      <b/>
      <sz val="15"/>
      <name val="Arial"/>
      <family val="2"/>
    </font>
    <font>
      <sz val="15"/>
      <color theme="1"/>
      <name val="Arial"/>
      <family val="2"/>
      <charset val="178"/>
      <scheme val="minor"/>
    </font>
    <font>
      <b/>
      <sz val="15"/>
      <color theme="1" tint="0.249977111117893"/>
      <name val="Arial"/>
      <family val="2"/>
    </font>
    <font>
      <b/>
      <sz val="15"/>
      <color theme="1" tint="0.249977111117893"/>
      <name val="Arial"/>
      <family val="2"/>
      <scheme val="minor"/>
    </font>
    <font>
      <sz val="14"/>
      <color theme="1" tint="0.249977111117893"/>
      <name val="GE SS Two Light"/>
      <family val="1"/>
      <charset val="178"/>
    </font>
    <font>
      <sz val="14"/>
      <color rgb="FFFFFF00"/>
      <name val="Arial"/>
      <family val="2"/>
      <scheme val="minor"/>
    </font>
    <font>
      <b/>
      <sz val="14"/>
      <color theme="0"/>
      <name val="Arial"/>
      <family val="2"/>
      <scheme val="minor"/>
    </font>
    <font>
      <sz val="12"/>
      <name val="GE SS Two Light"/>
    </font>
    <font>
      <b/>
      <sz val="55"/>
      <color rgb="FF00B050"/>
      <name val="Arial"/>
      <family val="2"/>
      <scheme val="minor"/>
    </font>
    <font>
      <b/>
      <sz val="28"/>
      <color rgb="FFFFFF00"/>
      <name val="Arial"/>
      <family val="2"/>
      <scheme val="minor"/>
    </font>
    <font>
      <b/>
      <sz val="11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4F0BE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/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thin">
        <color theme="0"/>
      </right>
      <top/>
      <bottom/>
      <diagonal/>
    </border>
    <border>
      <left style="double">
        <color theme="0"/>
      </left>
      <right/>
      <top/>
      <bottom style="double">
        <color theme="0"/>
      </bottom>
      <diagonal/>
    </border>
    <border>
      <left/>
      <right/>
      <top style="thin">
        <color theme="0"/>
      </top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/>
      <right style="double">
        <color theme="0"/>
      </right>
      <top/>
      <bottom style="double">
        <color theme="0"/>
      </bottom>
      <diagonal/>
    </border>
  </borders>
  <cellStyleXfs count="26">
    <xf numFmtId="0" fontId="0" fillId="0" borderId="0"/>
    <xf numFmtId="0" fontId="2" fillId="0" borderId="0"/>
    <xf numFmtId="165" fontId="3" fillId="3" borderId="0">
      <alignment horizontal="center" vertical="center" readingOrder="2"/>
    </xf>
    <xf numFmtId="0" fontId="1" fillId="0" borderId="0"/>
    <xf numFmtId="0" fontId="4" fillId="0" borderId="0" applyNumberFormat="0" applyFill="0" applyBorder="0" applyAlignment="0" applyProtection="0"/>
    <xf numFmtId="165" fontId="11" fillId="4" borderId="0">
      <alignment horizontal="center" vertical="center" readingOrder="2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164" fontId="3" fillId="2" borderId="0">
      <alignment horizontal="center" vertical="center"/>
    </xf>
    <xf numFmtId="165" fontId="3" fillId="2" borderId="0">
      <alignment horizontal="center" vertical="center" readingOrder="2"/>
    </xf>
    <xf numFmtId="164" fontId="16" fillId="0" borderId="0">
      <alignment horizontal="right" vertical="center"/>
    </xf>
    <xf numFmtId="0" fontId="17" fillId="6" borderId="0" applyNumberFormat="0" applyFont="0" applyBorder="0" applyAlignment="0" applyProtection="0">
      <alignment vertical="top"/>
      <protection locked="0"/>
    </xf>
  </cellStyleXfs>
  <cellXfs count="86">
    <xf numFmtId="0" fontId="0" fillId="0" borderId="0" xfId="0"/>
    <xf numFmtId="0" fontId="2" fillId="0" borderId="0" xfId="1" applyFill="1" applyBorder="1"/>
    <xf numFmtId="0" fontId="5" fillId="0" borderId="0" xfId="1" applyFont="1" applyFill="1" applyBorder="1" applyAlignment="1">
      <alignment vertical="center"/>
    </xf>
    <xf numFmtId="0" fontId="2" fillId="0" borderId="0" xfId="1" applyFill="1" applyBorder="1" applyAlignment="1">
      <alignment vertical="center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2" fillId="0" borderId="0" xfId="1" applyFill="1" applyBorder="1" applyAlignment="1"/>
    <xf numFmtId="0" fontId="6" fillId="0" borderId="0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9" fillId="0" borderId="0" xfId="0" applyFont="1"/>
    <xf numFmtId="0" fontId="18" fillId="0" borderId="0" xfId="1" applyFont="1" applyFill="1" applyBorder="1" applyAlignment="1">
      <alignment horizontal="center" vertical="center"/>
    </xf>
    <xf numFmtId="0" fontId="20" fillId="0" borderId="0" xfId="0" applyFont="1"/>
    <xf numFmtId="0" fontId="21" fillId="0" borderId="0" xfId="1" applyFont="1" applyFill="1" applyBorder="1" applyAlignment="1">
      <alignment horizontal="center" vertical="center"/>
    </xf>
    <xf numFmtId="166" fontId="23" fillId="9" borderId="7" xfId="1" applyNumberFormat="1" applyFont="1" applyFill="1" applyBorder="1" applyAlignment="1">
      <alignment vertical="center" readingOrder="2"/>
    </xf>
    <xf numFmtId="0" fontId="23" fillId="9" borderId="7" xfId="1" applyFont="1" applyFill="1" applyBorder="1" applyAlignment="1">
      <alignment horizontal="center" vertical="center"/>
    </xf>
    <xf numFmtId="0" fontId="24" fillId="9" borderId="7" xfId="0" applyFont="1" applyFill="1" applyBorder="1" applyAlignment="1">
      <alignment horizontal="center" vertical="center"/>
    </xf>
    <xf numFmtId="0" fontId="24" fillId="9" borderId="7" xfId="0" applyFont="1" applyFill="1" applyBorder="1" applyAlignment="1">
      <alignment horizontal="center" vertical="center" readingOrder="2"/>
    </xf>
    <xf numFmtId="0" fontId="0" fillId="0" borderId="0" xfId="0" applyBorder="1"/>
    <xf numFmtId="0" fontId="2" fillId="0" borderId="0" xfId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24" fillId="9" borderId="7" xfId="0" applyFont="1" applyFill="1" applyBorder="1" applyAlignment="1">
      <alignment vertical="center"/>
    </xf>
    <xf numFmtId="0" fontId="22" fillId="9" borderId="1" xfId="1" applyFont="1" applyFill="1" applyBorder="1" applyAlignment="1">
      <alignment vertical="center"/>
    </xf>
    <xf numFmtId="0" fontId="9" fillId="7" borderId="1" xfId="1" applyFont="1" applyFill="1" applyBorder="1" applyAlignment="1">
      <alignment horizontal="right" vertical="center" indent="1"/>
    </xf>
    <xf numFmtId="0" fontId="31" fillId="0" borderId="0" xfId="1" applyFont="1" applyFill="1" applyBorder="1" applyAlignment="1">
      <alignment horizontal="center" vertical="center"/>
    </xf>
    <xf numFmtId="0" fontId="33" fillId="0" borderId="0" xfId="0" applyFont="1"/>
    <xf numFmtId="0" fontId="31" fillId="0" borderId="0" xfId="1" applyFont="1" applyFill="1" applyBorder="1"/>
    <xf numFmtId="166" fontId="34" fillId="8" borderId="7" xfId="1" applyNumberFormat="1" applyFont="1" applyFill="1" applyBorder="1" applyAlignment="1">
      <alignment horizontal="center" vertical="center" readingOrder="2"/>
    </xf>
    <xf numFmtId="0" fontId="35" fillId="8" borderId="7" xfId="0" applyFont="1" applyFill="1" applyBorder="1" applyAlignment="1">
      <alignment horizontal="center" vertical="center" readingOrder="2"/>
    </xf>
    <xf numFmtId="0" fontId="30" fillId="7" borderId="7" xfId="1" applyFont="1" applyFill="1" applyBorder="1" applyAlignment="1">
      <alignment horizontal="center" vertical="center"/>
    </xf>
    <xf numFmtId="0" fontId="30" fillId="7" borderId="7" xfId="0" applyFont="1" applyFill="1" applyBorder="1" applyAlignment="1">
      <alignment horizontal="center" vertical="center"/>
    </xf>
    <xf numFmtId="0" fontId="36" fillId="8" borderId="7" xfId="0" applyFont="1" applyFill="1" applyBorder="1" applyAlignment="1">
      <alignment horizontal="right" vertical="center" indent="1"/>
    </xf>
    <xf numFmtId="0" fontId="0" fillId="0" borderId="8" xfId="0" applyBorder="1"/>
    <xf numFmtId="0" fontId="19" fillId="0" borderId="9" xfId="0" applyFont="1" applyBorder="1"/>
    <xf numFmtId="0" fontId="0" fillId="0" borderId="9" xfId="0" applyBorder="1"/>
    <xf numFmtId="0" fontId="2" fillId="0" borderId="9" xfId="1" applyFill="1" applyBorder="1" applyAlignment="1"/>
    <xf numFmtId="0" fontId="6" fillId="0" borderId="10" xfId="1" applyFont="1" applyFill="1" applyBorder="1" applyAlignment="1">
      <alignment horizontal="center" vertical="center"/>
    </xf>
    <xf numFmtId="0" fontId="19" fillId="0" borderId="11" xfId="0" applyFont="1" applyBorder="1"/>
    <xf numFmtId="0" fontId="19" fillId="0" borderId="12" xfId="0" applyFont="1" applyBorder="1"/>
    <xf numFmtId="0" fontId="0" fillId="0" borderId="11" xfId="0" applyBorder="1"/>
    <xf numFmtId="0" fontId="0" fillId="0" borderId="12" xfId="0" applyBorder="1"/>
    <xf numFmtId="0" fontId="0" fillId="0" borderId="11" xfId="0" applyFill="1" applyBorder="1"/>
    <xf numFmtId="0" fontId="0" fillId="0" borderId="12" xfId="0" applyFill="1" applyBorder="1"/>
    <xf numFmtId="0" fontId="20" fillId="0" borderId="11" xfId="0" applyFont="1" applyFill="1" applyBorder="1"/>
    <xf numFmtId="0" fontId="21" fillId="0" borderId="12" xfId="1" applyFont="1" applyFill="1" applyBorder="1" applyAlignment="1">
      <alignment horizontal="center" vertical="center"/>
    </xf>
    <xf numFmtId="0" fontId="21" fillId="0" borderId="11" xfId="1" applyFont="1" applyFill="1" applyBorder="1" applyAlignment="1">
      <alignment horizontal="center" vertical="center"/>
    </xf>
    <xf numFmtId="0" fontId="8" fillId="0" borderId="13" xfId="1" applyFont="1" applyFill="1" applyBorder="1"/>
    <xf numFmtId="0" fontId="8" fillId="0" borderId="12" xfId="1" applyFont="1" applyFill="1" applyBorder="1"/>
    <xf numFmtId="0" fontId="0" fillId="0" borderId="13" xfId="0" applyBorder="1"/>
    <xf numFmtId="0" fontId="8" fillId="0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31" fillId="0" borderId="13" xfId="1" applyFont="1" applyFill="1" applyBorder="1" applyAlignment="1">
      <alignment horizontal="center" vertical="center"/>
    </xf>
    <xf numFmtId="0" fontId="31" fillId="0" borderId="12" xfId="1" applyFont="1" applyFill="1" applyBorder="1" applyAlignment="1">
      <alignment horizontal="center" vertical="center"/>
    </xf>
    <xf numFmtId="0" fontId="31" fillId="0" borderId="13" xfId="1" applyFont="1" applyFill="1" applyBorder="1"/>
    <xf numFmtId="0" fontId="31" fillId="0" borderId="12" xfId="1" applyFont="1" applyFill="1" applyBorder="1"/>
    <xf numFmtId="0" fontId="2" fillId="0" borderId="13" xfId="1" applyFill="1" applyBorder="1"/>
    <xf numFmtId="0" fontId="2" fillId="0" borderId="12" xfId="1" applyFill="1" applyBorder="1"/>
    <xf numFmtId="0" fontId="2" fillId="0" borderId="14" xfId="1" applyFill="1" applyBorder="1"/>
    <xf numFmtId="0" fontId="2" fillId="0" borderId="15" xfId="1" applyFill="1" applyBorder="1"/>
    <xf numFmtId="0" fontId="2" fillId="0" borderId="16" xfId="1" applyFill="1" applyBorder="1"/>
    <xf numFmtId="0" fontId="0" fillId="0" borderId="17" xfId="0" applyBorder="1"/>
    <xf numFmtId="167" fontId="28" fillId="5" borderId="1" xfId="1" applyNumberFormat="1" applyFont="1" applyFill="1" applyBorder="1" applyAlignment="1" applyProtection="1">
      <alignment horizontal="center" vertical="center" readingOrder="2"/>
      <protection locked="0"/>
    </xf>
    <xf numFmtId="0" fontId="41" fillId="5" borderId="1" xfId="0" applyFont="1" applyFill="1" applyBorder="1" applyAlignment="1" applyProtection="1">
      <alignment horizontal="center" vertical="center" readingOrder="2"/>
      <protection locked="0"/>
    </xf>
    <xf numFmtId="0" fontId="42" fillId="0" borderId="0" xfId="1" applyFont="1" applyFill="1" applyBorder="1" applyAlignment="1">
      <alignment horizontal="left" vertical="center"/>
    </xf>
    <xf numFmtId="168" fontId="17" fillId="12" borderId="1" xfId="1" applyNumberFormat="1" applyFont="1" applyFill="1" applyBorder="1" applyAlignment="1" applyProtection="1">
      <alignment horizontal="center" vertical="center"/>
      <protection hidden="1"/>
    </xf>
    <xf numFmtId="0" fontId="32" fillId="12" borderId="1" xfId="1" applyNumberFormat="1" applyFont="1" applyFill="1" applyBorder="1" applyAlignment="1" applyProtection="1">
      <alignment horizontal="center" vertical="center" wrapText="1" readingOrder="2"/>
      <protection hidden="1"/>
    </xf>
    <xf numFmtId="1" fontId="32" fillId="12" borderId="1" xfId="1" applyNumberFormat="1" applyFont="1" applyFill="1" applyBorder="1" applyAlignment="1" applyProtection="1">
      <alignment horizontal="center" vertical="center" wrapText="1" readingOrder="2"/>
      <protection hidden="1"/>
    </xf>
    <xf numFmtId="0" fontId="7" fillId="12" borderId="1" xfId="1" applyNumberFormat="1" applyFont="1" applyFill="1" applyBorder="1" applyAlignment="1" applyProtection="1">
      <alignment horizontal="center" vertical="center" wrapText="1" readingOrder="2"/>
      <protection hidden="1"/>
    </xf>
    <xf numFmtId="1" fontId="7" fillId="12" borderId="1" xfId="1" applyNumberFormat="1" applyFont="1" applyFill="1" applyBorder="1" applyAlignment="1" applyProtection="1">
      <alignment horizontal="center" vertical="center" wrapText="1" readingOrder="2"/>
      <protection hidden="1"/>
    </xf>
    <xf numFmtId="0" fontId="29" fillId="8" borderId="1" xfId="1" applyFont="1" applyFill="1" applyBorder="1" applyAlignment="1">
      <alignment horizontal="right" vertical="center" indent="1"/>
    </xf>
    <xf numFmtId="0" fontId="27" fillId="7" borderId="2" xfId="1" applyFont="1" applyFill="1" applyBorder="1" applyAlignment="1">
      <alignment horizontal="center" vertical="center"/>
    </xf>
    <xf numFmtId="0" fontId="27" fillId="7" borderId="4" xfId="1" applyFont="1" applyFill="1" applyBorder="1" applyAlignment="1">
      <alignment horizontal="center" vertical="center"/>
    </xf>
    <xf numFmtId="0" fontId="10" fillId="5" borderId="7" xfId="1" applyFont="1" applyFill="1" applyBorder="1" applyAlignment="1">
      <alignment horizontal="center" vertical="center"/>
    </xf>
    <xf numFmtId="0" fontId="22" fillId="9" borderId="7" xfId="1" applyFont="1" applyFill="1" applyBorder="1" applyAlignment="1">
      <alignment horizontal="center" vertical="center"/>
    </xf>
    <xf numFmtId="0" fontId="25" fillId="11" borderId="1" xfId="1" applyFont="1" applyFill="1" applyBorder="1" applyAlignment="1">
      <alignment horizontal="right" vertical="center" indent="1"/>
    </xf>
    <xf numFmtId="1" fontId="26" fillId="12" borderId="1" xfId="1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3" xfId="0" applyBorder="1" applyAlignment="1">
      <alignment horizontal="center"/>
    </xf>
    <xf numFmtId="165" fontId="38" fillId="3" borderId="0" xfId="2" applyFont="1" applyBorder="1" applyAlignment="1">
      <alignment horizontal="center" vertical="center" readingOrder="2"/>
    </xf>
    <xf numFmtId="165" fontId="37" fillId="10" borderId="0" xfId="4" applyNumberFormat="1" applyFont="1" applyFill="1" applyBorder="1" applyAlignment="1">
      <alignment horizontal="left" vertical="center" readingOrder="2"/>
    </xf>
    <xf numFmtId="0" fontId="11" fillId="0" borderId="0" xfId="0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1" fontId="40" fillId="12" borderId="1" xfId="0" applyNumberFormat="1" applyFont="1" applyFill="1" applyBorder="1" applyAlignment="1" applyProtection="1">
      <alignment horizontal="center" vertical="center" readingOrder="2"/>
      <protection hidden="1"/>
    </xf>
    <xf numFmtId="0" fontId="21" fillId="0" borderId="5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166" fontId="26" fillId="12" borderId="1" xfId="1" applyNumberFormat="1" applyFont="1" applyFill="1" applyBorder="1" applyAlignment="1" applyProtection="1">
      <alignment horizontal="center" vertical="center" readingOrder="2"/>
      <protection hidden="1"/>
    </xf>
  </cellXfs>
  <cellStyles count="26">
    <cellStyle name="go" xfId="5"/>
    <cellStyle name="Hyperlink 2" xfId="6"/>
    <cellStyle name="Hyperlink 3" xfId="7"/>
    <cellStyle name="Normal" xfId="0" builtinId="0"/>
    <cellStyle name="Normal 10" xfId="8"/>
    <cellStyle name="Normal 11" xfId="9"/>
    <cellStyle name="Normal 12" xfId="10"/>
    <cellStyle name="Normal 12 2" xfId="11"/>
    <cellStyle name="Normal 13" xfId="12"/>
    <cellStyle name="Normal 2" xfId="1"/>
    <cellStyle name="Normal 2 2" xfId="13"/>
    <cellStyle name="Normal 3" xfId="3"/>
    <cellStyle name="Normal 3 2" xfId="14"/>
    <cellStyle name="Normal 3 3" xfId="15"/>
    <cellStyle name="Normal 4" xfId="16"/>
    <cellStyle name="Normal 5" xfId="17"/>
    <cellStyle name="Normal 6" xfId="18"/>
    <cellStyle name="Normal 7" xfId="19"/>
    <cellStyle name="Normal 8" xfId="20"/>
    <cellStyle name="Normal 9" xfId="21"/>
    <cellStyle name="Style 1" xfId="22"/>
    <cellStyle name="ارتباط تشعبي" xfId="4" builtinId="8"/>
    <cellStyle name="الشريط الاسود" xfId="23"/>
    <cellStyle name="نمط 1" xfId="24"/>
    <cellStyle name="نمط 2" xfId="25"/>
    <cellStyle name="نمط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RSONNEL\BR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RSONNEL\CALEND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e%20work\&#1575;&#1604;&#1578;&#1580;&#1583;&#1610;&#1583;%20&#1608;&#1575;&#1604;&#1578;&#1582;&#1585;&#1610;&#1580;\&#1575;&#1604;&#1603;&#1588;&#1608;&#1601;\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حث"/>
      <sheetName val="نماذج"/>
      <sheetName val="الموظفين"/>
      <sheetName val="المستبعدين"/>
      <sheetName val="التاريخ"/>
      <sheetName val="تقسيم"/>
      <sheetName val="مخطط الموظفين"/>
      <sheetName val="نطاقات"/>
      <sheetName val="الرواتب"/>
      <sheetName val="المضافين"/>
      <sheetName val="المسافرين"/>
      <sheetName val="العائدين"/>
      <sheetName val="السفروالعودة"/>
      <sheetName val="استلام جواز"/>
      <sheetName val="مباشرة العمل"/>
      <sheetName val="بدل الأجازة"/>
      <sheetName val="بدل اجازة راتبين"/>
      <sheetName val="صرف بدل الاجازة"/>
      <sheetName val="صافي المستحقات"/>
      <sheetName val="بدل السكن"/>
      <sheetName val="بدل سكن راتبين"/>
      <sheetName val="جدول بدل السكن"/>
      <sheetName val="خصم بدل سكن"/>
      <sheetName val="صرف بدل السكن"/>
      <sheetName val="بدل المكافأة"/>
      <sheetName val="بدل المكافأة (2)"/>
      <sheetName val="الفترتين"/>
      <sheetName val="بدل تذاكر"/>
      <sheetName val="خصم التذكرة"/>
      <sheetName val="طلب اجازة"/>
      <sheetName val="م.الاقامات"/>
      <sheetName val="خصم"/>
      <sheetName val="عهدتي"/>
      <sheetName val="حساباتي"/>
      <sheetName val="استمارة الجوازات"/>
      <sheetName val="قائمة"/>
      <sheetName val="2"/>
      <sheetName val="fx"/>
      <sheetName val="تذاكر زوفر"/>
      <sheetName val="ورقة5"/>
      <sheetName val="ورقة1"/>
      <sheetName val="تذاكر الشاهين"/>
      <sheetName val="ورقة2"/>
    </sheetNames>
    <sheetDataSet>
      <sheetData sheetId="0"/>
      <sheetData sheetId="1"/>
      <sheetData sheetId="2"/>
      <sheetData sheetId="3">
        <row r="3">
          <cell r="C3">
            <v>2</v>
          </cell>
          <cell r="D3" t="str">
            <v>صلاح خالد عبدالله التويجري</v>
          </cell>
          <cell r="E3" t="str">
            <v>السعودية</v>
          </cell>
          <cell r="F3">
            <v>1006649253</v>
          </cell>
          <cell r="G3" t="str">
            <v>نائب الرئيس</v>
          </cell>
          <cell r="H3" t="str">
            <v>العمومية</v>
          </cell>
          <cell r="I3">
            <v>35000</v>
          </cell>
          <cell r="J3">
            <v>22269</v>
          </cell>
          <cell r="K3">
            <v>46898</v>
          </cell>
          <cell r="L3">
            <v>46898</v>
          </cell>
          <cell r="M3">
            <v>46898</v>
          </cell>
          <cell r="N3">
            <v>3978</v>
          </cell>
          <cell r="O3" t="str">
            <v>صلاح خالد عبدالله التويجري</v>
          </cell>
          <cell r="P3" t="str">
            <v>ع</v>
          </cell>
          <cell r="R3">
            <v>47484</v>
          </cell>
          <cell r="S3" t="str">
            <v>تقاعد مبكر</v>
          </cell>
          <cell r="T3">
            <v>366117121</v>
          </cell>
          <cell r="U3" t="str">
            <v>تعطل</v>
          </cell>
          <cell r="V3">
            <v>0</v>
          </cell>
          <cell r="W3">
            <v>0</v>
          </cell>
          <cell r="X3">
            <v>0</v>
          </cell>
          <cell r="Y3" t="str">
            <v>5836813</v>
          </cell>
          <cell r="Z3" t="str">
            <v>VVIP</v>
          </cell>
          <cell r="AA3">
            <v>5784</v>
          </cell>
          <cell r="AB3" t="str">
            <v>غير مسجل</v>
          </cell>
          <cell r="AC3" t="str">
            <v>1 - 1 - 110756</v>
          </cell>
          <cell r="AD3" t="str">
            <v>نائب الرئيس</v>
          </cell>
          <cell r="AE3" t="str">
            <v>سنة</v>
          </cell>
          <cell r="AF3">
            <v>31453</v>
          </cell>
          <cell r="AG3">
            <v>43009</v>
          </cell>
          <cell r="AH3">
            <v>21</v>
          </cell>
          <cell r="AI3">
            <v>7</v>
          </cell>
          <cell r="AJ3">
            <v>31</v>
          </cell>
          <cell r="AK3">
            <v>11556</v>
          </cell>
          <cell r="AL3" t="str">
            <v>3 شهور</v>
          </cell>
          <cell r="AM3">
            <v>8750</v>
          </cell>
          <cell r="AN3">
            <v>0.1</v>
          </cell>
          <cell r="AO3">
            <v>3500</v>
          </cell>
          <cell r="AP3">
            <v>0</v>
          </cell>
          <cell r="AQ3">
            <v>47250</v>
          </cell>
          <cell r="AR3" t="str">
            <v>الاسلام</v>
          </cell>
          <cell r="AS3" t="str">
            <v>على رأس العمل</v>
          </cell>
        </row>
        <row r="4">
          <cell r="C4">
            <v>5</v>
          </cell>
          <cell r="D4" t="str">
            <v>عبدالعزيز سعد عبدالوهاب ابوهيب</v>
          </cell>
          <cell r="E4" t="str">
            <v>السعودية</v>
          </cell>
          <cell r="F4">
            <v>1000607224</v>
          </cell>
          <cell r="G4" t="str">
            <v>معقـــــب</v>
          </cell>
          <cell r="H4" t="str">
            <v>العمومية</v>
          </cell>
          <cell r="I4">
            <v>4000</v>
          </cell>
          <cell r="J4">
            <v>17663</v>
          </cell>
          <cell r="K4">
            <v>46898</v>
          </cell>
          <cell r="L4">
            <v>46898</v>
          </cell>
          <cell r="M4">
            <v>46898</v>
          </cell>
          <cell r="N4">
            <v>3978</v>
          </cell>
          <cell r="O4" t="str">
            <v>عبدالعزيز سعد عبدالوهاب ابوهيب</v>
          </cell>
          <cell r="P4" t="str">
            <v>ع</v>
          </cell>
          <cell r="R4">
            <v>47484</v>
          </cell>
          <cell r="S4">
            <v>10009707</v>
          </cell>
          <cell r="T4">
            <v>366117113</v>
          </cell>
          <cell r="U4" t="str">
            <v>اخطار</v>
          </cell>
          <cell r="V4">
            <v>100</v>
          </cell>
          <cell r="W4">
            <v>0</v>
          </cell>
          <cell r="X4">
            <v>100</v>
          </cell>
          <cell r="Y4" t="str">
            <v>لايوجد</v>
          </cell>
          <cell r="Z4" t="str">
            <v>لايوجد</v>
          </cell>
          <cell r="AA4" t="str">
            <v>لايوجد</v>
          </cell>
          <cell r="AB4">
            <v>61349</v>
          </cell>
          <cell r="AC4" t="str">
            <v>1 - 1 - 110754</v>
          </cell>
          <cell r="AD4" t="str">
            <v>معقـــــب</v>
          </cell>
          <cell r="AE4" t="str">
            <v>سنة</v>
          </cell>
          <cell r="AF4">
            <v>42767</v>
          </cell>
          <cell r="AG4">
            <v>43009</v>
          </cell>
          <cell r="AH4">
            <v>0</v>
          </cell>
          <cell r="AI4">
            <v>8</v>
          </cell>
          <cell r="AJ4">
            <v>0</v>
          </cell>
          <cell r="AK4">
            <v>242</v>
          </cell>
          <cell r="AL4" t="str">
            <v>3 شهور</v>
          </cell>
          <cell r="AM4">
            <v>1000</v>
          </cell>
          <cell r="AN4">
            <v>0.08</v>
          </cell>
          <cell r="AO4">
            <v>320</v>
          </cell>
          <cell r="AP4">
            <v>0</v>
          </cell>
          <cell r="AQ4">
            <v>10640</v>
          </cell>
          <cell r="AR4" t="str">
            <v>الاسلام</v>
          </cell>
          <cell r="AS4" t="str">
            <v>على رأس العمل</v>
          </cell>
        </row>
        <row r="5">
          <cell r="C5">
            <v>17</v>
          </cell>
          <cell r="D5" t="str">
            <v>عبدالله محمد دخيل الدخيل</v>
          </cell>
          <cell r="E5" t="str">
            <v>السعودية</v>
          </cell>
          <cell r="F5">
            <v>1034754893</v>
          </cell>
          <cell r="G5" t="str">
            <v>مراجع دوائر حكومية</v>
          </cell>
          <cell r="H5" t="str">
            <v>العمومية</v>
          </cell>
          <cell r="I5">
            <v>3000</v>
          </cell>
          <cell r="J5">
            <v>16599</v>
          </cell>
          <cell r="K5">
            <v>46898</v>
          </cell>
          <cell r="L5">
            <v>46898</v>
          </cell>
          <cell r="M5">
            <v>46898</v>
          </cell>
          <cell r="N5">
            <v>3978</v>
          </cell>
          <cell r="O5" t="str">
            <v>عبدالله محمد دخيل الدخيل</v>
          </cell>
          <cell r="P5" t="str">
            <v>ع</v>
          </cell>
          <cell r="R5">
            <v>47484</v>
          </cell>
          <cell r="S5">
            <v>10009707</v>
          </cell>
          <cell r="T5">
            <v>363135595</v>
          </cell>
          <cell r="U5" t="str">
            <v>اخطار</v>
          </cell>
          <cell r="V5">
            <v>75</v>
          </cell>
          <cell r="W5">
            <v>0</v>
          </cell>
          <cell r="X5">
            <v>75</v>
          </cell>
          <cell r="Y5" t="str">
            <v>لايوجد</v>
          </cell>
          <cell r="Z5" t="str">
            <v>لايوجد</v>
          </cell>
          <cell r="AA5" t="str">
            <v>لايوجد</v>
          </cell>
          <cell r="AB5">
            <v>61349</v>
          </cell>
          <cell r="AC5" t="str">
            <v>1 - 1 - 110759</v>
          </cell>
          <cell r="AD5" t="str">
            <v>مراجع دوائر حكومية</v>
          </cell>
          <cell r="AE5" t="str">
            <v>سنة</v>
          </cell>
          <cell r="AF5">
            <v>32014</v>
          </cell>
          <cell r="AG5">
            <v>43009</v>
          </cell>
          <cell r="AH5">
            <v>6</v>
          </cell>
          <cell r="AI5">
            <v>1</v>
          </cell>
          <cell r="AJ5">
            <v>30</v>
          </cell>
          <cell r="AK5">
            <v>10995</v>
          </cell>
          <cell r="AL5" t="str">
            <v>3 شهور</v>
          </cell>
          <cell r="AM5">
            <v>750</v>
          </cell>
          <cell r="AN5">
            <v>0.08</v>
          </cell>
          <cell r="AO5">
            <v>240</v>
          </cell>
          <cell r="AP5">
            <v>0</v>
          </cell>
          <cell r="AQ5">
            <v>5054</v>
          </cell>
          <cell r="AR5" t="str">
            <v>الاسلام</v>
          </cell>
          <cell r="AS5" t="str">
            <v>على رأس العمل</v>
          </cell>
        </row>
        <row r="6">
          <cell r="C6">
            <v>20</v>
          </cell>
          <cell r="D6" t="str">
            <v>محمد علي محمد خليل</v>
          </cell>
          <cell r="E6" t="str">
            <v>مصر</v>
          </cell>
          <cell r="F6">
            <v>2179831702</v>
          </cell>
          <cell r="G6" t="str">
            <v>شئون الموظفين</v>
          </cell>
          <cell r="H6" t="str">
            <v>العمومية</v>
          </cell>
          <cell r="I6">
            <v>4000</v>
          </cell>
          <cell r="J6">
            <v>28148</v>
          </cell>
          <cell r="K6">
            <v>43038</v>
          </cell>
          <cell r="L6">
            <v>44332</v>
          </cell>
          <cell r="M6">
            <v>43038</v>
          </cell>
          <cell r="N6">
            <v>118</v>
          </cell>
          <cell r="O6" t="str">
            <v>محمد علي محمد خليل</v>
          </cell>
          <cell r="P6" t="str">
            <v>A15882042</v>
          </cell>
          <cell r="Q6">
            <v>42217</v>
          </cell>
          <cell r="R6">
            <v>44773</v>
          </cell>
          <cell r="S6">
            <v>10009707</v>
          </cell>
          <cell r="T6">
            <v>885182631</v>
          </cell>
          <cell r="U6" t="str">
            <v>اخطار</v>
          </cell>
          <cell r="V6">
            <v>100</v>
          </cell>
          <cell r="W6">
            <v>0</v>
          </cell>
          <cell r="X6">
            <v>100</v>
          </cell>
          <cell r="Y6">
            <v>5836411</v>
          </cell>
          <cell r="Z6" t="str">
            <v>B</v>
          </cell>
          <cell r="AA6">
            <v>1996</v>
          </cell>
          <cell r="AB6">
            <v>61349</v>
          </cell>
          <cell r="AC6" t="str">
            <v>16 - 2 - 20175</v>
          </cell>
          <cell r="AD6" t="str">
            <v>محاسب عام</v>
          </cell>
          <cell r="AE6" t="str">
            <v>سنة</v>
          </cell>
          <cell r="AF6">
            <v>39977</v>
          </cell>
          <cell r="AG6">
            <v>43009</v>
          </cell>
          <cell r="AH6">
            <v>18</v>
          </cell>
          <cell r="AI6">
            <v>3</v>
          </cell>
          <cell r="AJ6">
            <v>8</v>
          </cell>
          <cell r="AK6">
            <v>3032</v>
          </cell>
          <cell r="AL6" t="str">
            <v>3 شهور</v>
          </cell>
          <cell r="AM6">
            <v>1000</v>
          </cell>
          <cell r="AN6">
            <v>0.08</v>
          </cell>
          <cell r="AO6">
            <v>320</v>
          </cell>
          <cell r="AP6">
            <v>0</v>
          </cell>
          <cell r="AQ6">
            <v>7980</v>
          </cell>
          <cell r="AR6" t="str">
            <v>الاسلام</v>
          </cell>
          <cell r="AS6" t="str">
            <v>على رأس العمل</v>
          </cell>
        </row>
        <row r="7">
          <cell r="C7">
            <v>30</v>
          </cell>
          <cell r="D7" t="str">
            <v>ناصر توفيق محمود محمد جبريل</v>
          </cell>
          <cell r="E7" t="str">
            <v>مصر</v>
          </cell>
          <cell r="F7">
            <v>2032185791</v>
          </cell>
          <cell r="G7" t="str">
            <v xml:space="preserve">مهندس مدني </v>
          </cell>
          <cell r="H7" t="str">
            <v>المشاريع</v>
          </cell>
          <cell r="I7">
            <v>10000</v>
          </cell>
          <cell r="J7">
            <v>21916</v>
          </cell>
          <cell r="K7">
            <v>42932</v>
          </cell>
          <cell r="L7">
            <v>44389</v>
          </cell>
          <cell r="M7">
            <v>42932</v>
          </cell>
          <cell r="N7">
            <v>12</v>
          </cell>
          <cell r="O7" t="str">
            <v>ناصر توفيق محمود محمد جبريل</v>
          </cell>
          <cell r="P7" t="str">
            <v>A15828510</v>
          </cell>
          <cell r="Q7">
            <v>42200</v>
          </cell>
          <cell r="R7">
            <v>44756</v>
          </cell>
          <cell r="S7">
            <v>10009707</v>
          </cell>
          <cell r="T7">
            <v>803642621</v>
          </cell>
          <cell r="U7" t="str">
            <v>اخطار</v>
          </cell>
          <cell r="V7">
            <v>250</v>
          </cell>
          <cell r="W7">
            <v>0</v>
          </cell>
          <cell r="X7">
            <v>250</v>
          </cell>
          <cell r="Y7">
            <v>5836414</v>
          </cell>
          <cell r="Z7" t="str">
            <v>B</v>
          </cell>
          <cell r="AA7">
            <v>1996</v>
          </cell>
          <cell r="AB7">
            <v>61349</v>
          </cell>
          <cell r="AC7" t="str">
            <v>1 - 2 - 255231</v>
          </cell>
          <cell r="AD7" t="str">
            <v>مهندس  مدني</v>
          </cell>
          <cell r="AE7" t="str">
            <v>سنة</v>
          </cell>
          <cell r="AF7">
            <v>35385</v>
          </cell>
          <cell r="AG7">
            <v>43009</v>
          </cell>
          <cell r="AH7">
            <v>15</v>
          </cell>
          <cell r="AI7">
            <v>10</v>
          </cell>
          <cell r="AJ7">
            <v>20</v>
          </cell>
          <cell r="AK7">
            <v>7624</v>
          </cell>
          <cell r="AL7" t="str">
            <v>3 شهور</v>
          </cell>
          <cell r="AM7">
            <v>2500</v>
          </cell>
          <cell r="AN7">
            <v>0.1</v>
          </cell>
          <cell r="AO7">
            <v>1000</v>
          </cell>
          <cell r="AP7">
            <v>0</v>
          </cell>
          <cell r="AQ7">
            <v>22000</v>
          </cell>
          <cell r="AR7" t="str">
            <v>الاسلام</v>
          </cell>
          <cell r="AS7" t="str">
            <v>على رأس العمل</v>
          </cell>
        </row>
        <row r="8">
          <cell r="C8">
            <v>31</v>
          </cell>
          <cell r="D8" t="str">
            <v>احمد ناصر توفيق محمود</v>
          </cell>
          <cell r="E8" t="str">
            <v>مصر</v>
          </cell>
          <cell r="F8">
            <v>2385571563</v>
          </cell>
          <cell r="G8" t="str">
            <v>اختصاصي تسويق</v>
          </cell>
          <cell r="H8" t="str">
            <v>المشاريع</v>
          </cell>
          <cell r="I8">
            <v>3000</v>
          </cell>
          <cell r="J8">
            <v>33208</v>
          </cell>
          <cell r="K8">
            <v>42915</v>
          </cell>
          <cell r="L8">
            <v>44361</v>
          </cell>
          <cell r="M8">
            <v>42915</v>
          </cell>
          <cell r="N8">
            <v>-5</v>
          </cell>
          <cell r="O8" t="str">
            <v>احمد ناصر توفيق محمود</v>
          </cell>
          <cell r="P8" t="str">
            <v>A14673538</v>
          </cell>
          <cell r="Q8">
            <v>42077</v>
          </cell>
          <cell r="R8">
            <v>44633</v>
          </cell>
          <cell r="S8">
            <v>10009707</v>
          </cell>
          <cell r="T8">
            <v>987087218</v>
          </cell>
          <cell r="U8" t="str">
            <v>اخطار</v>
          </cell>
          <cell r="V8">
            <v>70.02</v>
          </cell>
          <cell r="W8">
            <v>0</v>
          </cell>
          <cell r="X8">
            <v>70.02</v>
          </cell>
          <cell r="Y8">
            <v>10838683</v>
          </cell>
          <cell r="Z8" t="str">
            <v>B</v>
          </cell>
          <cell r="AA8">
            <v>1996</v>
          </cell>
          <cell r="AB8">
            <v>61349</v>
          </cell>
          <cell r="AC8" t="str">
            <v>1 - 2 - 5985433</v>
          </cell>
          <cell r="AD8" t="str">
            <v>اختصاصي تسويق</v>
          </cell>
          <cell r="AE8" t="str">
            <v>سنة</v>
          </cell>
          <cell r="AF8">
            <v>42117</v>
          </cell>
          <cell r="AG8">
            <v>43009</v>
          </cell>
          <cell r="AH8">
            <v>8</v>
          </cell>
          <cell r="AI8">
            <v>5</v>
          </cell>
          <cell r="AJ8">
            <v>2</v>
          </cell>
          <cell r="AK8">
            <v>892</v>
          </cell>
          <cell r="AL8" t="str">
            <v>شهرين</v>
          </cell>
          <cell r="AM8">
            <v>0</v>
          </cell>
          <cell r="AN8">
            <v>0.08</v>
          </cell>
          <cell r="AO8">
            <v>240</v>
          </cell>
          <cell r="AP8">
            <v>0</v>
          </cell>
          <cell r="AQ8">
            <v>3240</v>
          </cell>
          <cell r="AR8" t="str">
            <v>الاسلام</v>
          </cell>
          <cell r="AS8" t="str">
            <v>على رأس العمل</v>
          </cell>
        </row>
        <row r="9">
          <cell r="C9">
            <v>43</v>
          </cell>
          <cell r="D9" t="str">
            <v>أحمد منصور محمد جاد</v>
          </cell>
          <cell r="E9" t="str">
            <v>مصر</v>
          </cell>
          <cell r="F9">
            <v>2282412929</v>
          </cell>
          <cell r="G9" t="str">
            <v>محاسب</v>
          </cell>
          <cell r="H9" t="str">
            <v>العمومية</v>
          </cell>
          <cell r="I9">
            <v>3000</v>
          </cell>
          <cell r="J9">
            <v>31218</v>
          </cell>
          <cell r="K9">
            <v>42971</v>
          </cell>
          <cell r="L9">
            <v>44350</v>
          </cell>
          <cell r="M9">
            <v>42971</v>
          </cell>
          <cell r="N9">
            <v>51</v>
          </cell>
          <cell r="O9" t="str">
            <v>أحمد منصور محمد جاد</v>
          </cell>
          <cell r="P9" t="str">
            <v>A15319243</v>
          </cell>
          <cell r="R9">
            <v>44692</v>
          </cell>
          <cell r="S9">
            <v>10009707</v>
          </cell>
          <cell r="T9">
            <v>903423439</v>
          </cell>
          <cell r="U9" t="str">
            <v>اخطار</v>
          </cell>
          <cell r="V9">
            <v>75</v>
          </cell>
          <cell r="W9">
            <v>0</v>
          </cell>
          <cell r="X9">
            <v>75</v>
          </cell>
          <cell r="Y9">
            <v>5836427</v>
          </cell>
          <cell r="Z9" t="str">
            <v>B</v>
          </cell>
          <cell r="AA9">
            <v>1996</v>
          </cell>
          <cell r="AB9">
            <v>61349</v>
          </cell>
          <cell r="AC9" t="str">
            <v>27 - 2 - 191423</v>
          </cell>
          <cell r="AD9" t="str">
            <v>محاسب عام</v>
          </cell>
          <cell r="AE9" t="str">
            <v>سنة</v>
          </cell>
          <cell r="AF9">
            <v>40238</v>
          </cell>
          <cell r="AG9">
            <v>43009</v>
          </cell>
          <cell r="AH9">
            <v>0</v>
          </cell>
          <cell r="AI9">
            <v>7</v>
          </cell>
          <cell r="AJ9">
            <v>7</v>
          </cell>
          <cell r="AK9">
            <v>2771</v>
          </cell>
          <cell r="AL9" t="str">
            <v>3 شهور</v>
          </cell>
          <cell r="AM9">
            <v>750</v>
          </cell>
          <cell r="AN9">
            <v>0.08</v>
          </cell>
          <cell r="AO9">
            <v>240</v>
          </cell>
          <cell r="AP9">
            <v>0</v>
          </cell>
          <cell r="AQ9">
            <v>5320</v>
          </cell>
          <cell r="AR9" t="str">
            <v>الاسلام</v>
          </cell>
          <cell r="AS9" t="str">
            <v>على رأس العمل</v>
          </cell>
        </row>
        <row r="10">
          <cell r="C10">
            <v>44</v>
          </cell>
          <cell r="D10" t="str">
            <v>رأفت ابراهيم علي زهران</v>
          </cell>
          <cell r="E10" t="str">
            <v>مصر</v>
          </cell>
          <cell r="F10">
            <v>2234738645</v>
          </cell>
          <cell r="G10" t="str">
            <v>محاسب</v>
          </cell>
          <cell r="H10" t="str">
            <v>العمومية</v>
          </cell>
          <cell r="I10">
            <v>4000</v>
          </cell>
          <cell r="J10">
            <v>26816</v>
          </cell>
          <cell r="K10">
            <v>43103</v>
          </cell>
          <cell r="L10" t="str">
            <v>1442/04/08</v>
          </cell>
          <cell r="M10">
            <v>43103</v>
          </cell>
          <cell r="N10">
            <v>183</v>
          </cell>
          <cell r="O10" t="str">
            <v>رافت ابراهيم علي زهران</v>
          </cell>
          <cell r="P10" t="str">
            <v>A16856851</v>
          </cell>
          <cell r="R10">
            <v>44882</v>
          </cell>
          <cell r="S10">
            <v>10009707</v>
          </cell>
          <cell r="T10">
            <v>907932257</v>
          </cell>
          <cell r="U10" t="str">
            <v>اخطار</v>
          </cell>
          <cell r="V10">
            <v>100</v>
          </cell>
          <cell r="W10">
            <v>0</v>
          </cell>
          <cell r="X10">
            <v>100</v>
          </cell>
          <cell r="Y10">
            <v>5836429</v>
          </cell>
          <cell r="Z10" t="str">
            <v>B</v>
          </cell>
          <cell r="AA10">
            <v>1996</v>
          </cell>
          <cell r="AB10">
            <v>61349</v>
          </cell>
          <cell r="AC10" t="str">
            <v>1 - 2 - 2180153</v>
          </cell>
          <cell r="AD10" t="str">
            <v>محاسب تكاليف</v>
          </cell>
          <cell r="AE10" t="str">
            <v>سنة</v>
          </cell>
          <cell r="AF10">
            <v>40362</v>
          </cell>
          <cell r="AG10">
            <v>43009</v>
          </cell>
          <cell r="AH10">
            <v>28</v>
          </cell>
          <cell r="AI10">
            <v>2</v>
          </cell>
          <cell r="AJ10">
            <v>7</v>
          </cell>
          <cell r="AK10">
            <v>2647</v>
          </cell>
          <cell r="AL10" t="str">
            <v>3 شهور</v>
          </cell>
          <cell r="AM10">
            <v>1000</v>
          </cell>
          <cell r="AN10">
            <v>0.08</v>
          </cell>
          <cell r="AO10">
            <v>320</v>
          </cell>
          <cell r="AP10">
            <v>0</v>
          </cell>
          <cell r="AQ10">
            <v>7980</v>
          </cell>
          <cell r="AR10" t="str">
            <v>الاسلام</v>
          </cell>
          <cell r="AS10" t="str">
            <v>مسافر</v>
          </cell>
        </row>
        <row r="11">
          <cell r="C11">
            <v>52</v>
          </cell>
          <cell r="D11" t="str">
            <v>ابراهيم رجا علي ابراهيم اسماعيل</v>
          </cell>
          <cell r="E11" t="str">
            <v>الاردن</v>
          </cell>
          <cell r="F11">
            <v>2315921516</v>
          </cell>
          <cell r="G11" t="str">
            <v>مهندس كهرباء</v>
          </cell>
          <cell r="H11" t="str">
            <v>حائل</v>
          </cell>
          <cell r="I11">
            <v>6000</v>
          </cell>
          <cell r="J11">
            <v>31070</v>
          </cell>
          <cell r="K11">
            <v>43105</v>
          </cell>
          <cell r="L11">
            <v>44202</v>
          </cell>
          <cell r="M11">
            <v>43105</v>
          </cell>
          <cell r="N11">
            <v>185</v>
          </cell>
          <cell r="O11" t="str">
            <v>ابراهيم رجا علي ابراهيم اسماعيل</v>
          </cell>
          <cell r="P11" t="str">
            <v>O332335</v>
          </cell>
          <cell r="Q11">
            <v>42773</v>
          </cell>
          <cell r="R11">
            <v>44598</v>
          </cell>
          <cell r="S11">
            <v>10009707</v>
          </cell>
          <cell r="T11">
            <v>906844230</v>
          </cell>
          <cell r="U11" t="str">
            <v>اخطار</v>
          </cell>
          <cell r="V11">
            <v>150</v>
          </cell>
          <cell r="W11">
            <v>0</v>
          </cell>
          <cell r="X11">
            <v>150</v>
          </cell>
          <cell r="Y11">
            <v>6513346</v>
          </cell>
          <cell r="Z11" t="str">
            <v>B</v>
          </cell>
          <cell r="AA11">
            <v>1996</v>
          </cell>
          <cell r="AB11">
            <v>61349</v>
          </cell>
          <cell r="AC11" t="str">
            <v>1 - 2 - 4464827</v>
          </cell>
          <cell r="AD11" t="str">
            <v>مهندس  كهربائي عام</v>
          </cell>
          <cell r="AE11" t="str">
            <v>سنة</v>
          </cell>
          <cell r="AF11">
            <v>40890</v>
          </cell>
          <cell r="AG11">
            <v>43009</v>
          </cell>
          <cell r="AH11">
            <v>18</v>
          </cell>
          <cell r="AI11">
            <v>9</v>
          </cell>
          <cell r="AJ11">
            <v>5</v>
          </cell>
          <cell r="AK11">
            <v>2119</v>
          </cell>
          <cell r="AL11" t="str">
            <v>3 شهور</v>
          </cell>
          <cell r="AM11">
            <v>1500</v>
          </cell>
          <cell r="AN11">
            <v>0.1</v>
          </cell>
          <cell r="AO11">
            <v>600</v>
          </cell>
          <cell r="AP11">
            <v>0</v>
          </cell>
          <cell r="AQ11">
            <v>13500</v>
          </cell>
          <cell r="AR11" t="str">
            <v>الاسلام</v>
          </cell>
          <cell r="AS11" t="str">
            <v>مسافر</v>
          </cell>
        </row>
        <row r="12">
          <cell r="C12">
            <v>53</v>
          </cell>
          <cell r="D12" t="str">
            <v>محمد مصطفى حسين دار ابراهيم</v>
          </cell>
          <cell r="E12" t="str">
            <v>الاردن</v>
          </cell>
          <cell r="F12">
            <v>2316267919</v>
          </cell>
          <cell r="G12" t="str">
            <v>مهندس ميكانيكا</v>
          </cell>
          <cell r="H12" t="str">
            <v>حائل</v>
          </cell>
          <cell r="I12">
            <v>7000</v>
          </cell>
          <cell r="J12">
            <v>30553</v>
          </cell>
          <cell r="K12">
            <v>43120</v>
          </cell>
          <cell r="L12" t="str">
            <v>1442/05/16</v>
          </cell>
          <cell r="M12">
            <v>43120</v>
          </cell>
          <cell r="N12">
            <v>200</v>
          </cell>
          <cell r="O12" t="str">
            <v>محمد مصطفى حسين دار ابراهيم</v>
          </cell>
          <cell r="P12" t="str">
            <v>L825308</v>
          </cell>
          <cell r="R12">
            <v>42895</v>
          </cell>
          <cell r="S12">
            <v>10009707</v>
          </cell>
          <cell r="T12">
            <v>906843862</v>
          </cell>
          <cell r="U12" t="str">
            <v>اخطار</v>
          </cell>
          <cell r="V12">
            <v>175</v>
          </cell>
          <cell r="W12">
            <v>0</v>
          </cell>
          <cell r="X12">
            <v>175</v>
          </cell>
          <cell r="Y12">
            <v>6593093</v>
          </cell>
          <cell r="Z12" t="str">
            <v>B</v>
          </cell>
          <cell r="AA12">
            <v>1996</v>
          </cell>
          <cell r="AB12">
            <v>61349</v>
          </cell>
          <cell r="AC12" t="str">
            <v>1 - 2 - 4480397</v>
          </cell>
          <cell r="AD12" t="str">
            <v>مهندس  آلات وماكينات صناعية</v>
          </cell>
          <cell r="AE12" t="str">
            <v>سنة</v>
          </cell>
          <cell r="AF12">
            <v>40905</v>
          </cell>
          <cell r="AG12">
            <v>43009</v>
          </cell>
          <cell r="AH12">
            <v>3</v>
          </cell>
          <cell r="AI12">
            <v>9</v>
          </cell>
          <cell r="AJ12">
            <v>5</v>
          </cell>
          <cell r="AK12">
            <v>2104</v>
          </cell>
          <cell r="AL12" t="str">
            <v>3 شهور</v>
          </cell>
          <cell r="AM12">
            <v>1750</v>
          </cell>
          <cell r="AN12">
            <v>0.1</v>
          </cell>
          <cell r="AO12">
            <v>700</v>
          </cell>
          <cell r="AP12">
            <v>0</v>
          </cell>
          <cell r="AQ12">
            <v>15187.5</v>
          </cell>
          <cell r="AR12" t="str">
            <v>الاسلام</v>
          </cell>
          <cell r="AS12" t="str">
            <v>مسافر</v>
          </cell>
        </row>
        <row r="13">
          <cell r="C13">
            <v>54</v>
          </cell>
          <cell r="D13" t="str">
            <v>سعيد السيد محمد سرور</v>
          </cell>
          <cell r="E13" t="str">
            <v>مصر</v>
          </cell>
          <cell r="F13">
            <v>2307735023</v>
          </cell>
          <cell r="G13" t="str">
            <v>حاسب كميات</v>
          </cell>
          <cell r="H13" t="str">
            <v>حائل</v>
          </cell>
          <cell r="I13">
            <v>5000</v>
          </cell>
          <cell r="J13">
            <v>26040</v>
          </cell>
          <cell r="K13">
            <v>42921</v>
          </cell>
          <cell r="L13">
            <v>44361</v>
          </cell>
          <cell r="M13">
            <v>42921</v>
          </cell>
          <cell r="N13">
            <v>1</v>
          </cell>
          <cell r="O13" t="str">
            <v>سعيد السيد محمد سرور</v>
          </cell>
          <cell r="P13" t="str">
            <v>A03655256</v>
          </cell>
          <cell r="R13">
            <v>43227</v>
          </cell>
          <cell r="S13">
            <v>10009707</v>
          </cell>
          <cell r="T13">
            <v>899571320</v>
          </cell>
          <cell r="U13" t="str">
            <v>اخطار</v>
          </cell>
          <cell r="V13">
            <v>125</v>
          </cell>
          <cell r="W13">
            <v>0</v>
          </cell>
          <cell r="X13">
            <v>125</v>
          </cell>
          <cell r="Y13">
            <v>6184837</v>
          </cell>
          <cell r="Z13" t="str">
            <v>B</v>
          </cell>
          <cell r="AA13">
            <v>1996</v>
          </cell>
          <cell r="AB13">
            <v>61349</v>
          </cell>
          <cell r="AC13" t="str">
            <v>1 - 2 - 4307821</v>
          </cell>
          <cell r="AD13" t="str">
            <v>فني أبنية( مراقب أبنية )</v>
          </cell>
          <cell r="AE13" t="str">
            <v>سنة</v>
          </cell>
          <cell r="AF13">
            <v>40706</v>
          </cell>
          <cell r="AG13">
            <v>43009</v>
          </cell>
          <cell r="AH13">
            <v>19</v>
          </cell>
          <cell r="AI13">
            <v>3</v>
          </cell>
          <cell r="AJ13">
            <v>6</v>
          </cell>
          <cell r="AK13">
            <v>2303</v>
          </cell>
          <cell r="AL13" t="str">
            <v>3 شهور</v>
          </cell>
          <cell r="AM13">
            <v>1250</v>
          </cell>
          <cell r="AN13">
            <v>0.1</v>
          </cell>
          <cell r="AO13">
            <v>500</v>
          </cell>
          <cell r="AP13">
            <v>0</v>
          </cell>
          <cell r="AQ13">
            <v>9281.25</v>
          </cell>
          <cell r="AR13" t="str">
            <v>الاسلام</v>
          </cell>
          <cell r="AS13" t="str">
            <v>على رأس العمل</v>
          </cell>
        </row>
        <row r="14">
          <cell r="C14">
            <v>63</v>
          </cell>
          <cell r="D14" t="str">
            <v>مأمون ساركرشمس عالم</v>
          </cell>
          <cell r="E14" t="str">
            <v>بنجلاديش</v>
          </cell>
          <cell r="F14">
            <v>2232946018</v>
          </cell>
          <cell r="G14" t="str">
            <v>كهربائي</v>
          </cell>
          <cell r="H14" t="str">
            <v>الرياض</v>
          </cell>
          <cell r="I14">
            <v>1350</v>
          </cell>
          <cell r="J14">
            <v>30020</v>
          </cell>
          <cell r="K14">
            <v>43027</v>
          </cell>
          <cell r="L14">
            <v>44447</v>
          </cell>
          <cell r="M14">
            <v>43027</v>
          </cell>
          <cell r="N14">
            <v>107</v>
          </cell>
          <cell r="O14" t="str">
            <v>MAMUN SARKER SAMSUL ALAM</v>
          </cell>
          <cell r="P14" t="str">
            <v>AF1808444</v>
          </cell>
          <cell r="Q14">
            <v>41484</v>
          </cell>
          <cell r="R14">
            <v>43309</v>
          </cell>
          <cell r="S14">
            <v>10009707</v>
          </cell>
          <cell r="T14">
            <v>863838487</v>
          </cell>
          <cell r="U14" t="str">
            <v>اخطار</v>
          </cell>
          <cell r="V14">
            <v>31.52</v>
          </cell>
          <cell r="W14">
            <v>0</v>
          </cell>
          <cell r="X14">
            <v>31.52</v>
          </cell>
          <cell r="Y14">
            <v>5836449</v>
          </cell>
          <cell r="Z14" t="str">
            <v>C</v>
          </cell>
          <cell r="AA14">
            <v>1025</v>
          </cell>
          <cell r="AB14">
            <v>61349</v>
          </cell>
          <cell r="AC14" t="str">
            <v>1 - 2 - 2275763</v>
          </cell>
          <cell r="AD14" t="str">
            <v>فني لحام</v>
          </cell>
          <cell r="AE14" t="str">
            <v>سنتان</v>
          </cell>
          <cell r="AF14">
            <v>39042</v>
          </cell>
          <cell r="AG14">
            <v>43009</v>
          </cell>
          <cell r="AH14">
            <v>10</v>
          </cell>
          <cell r="AI14">
            <v>10</v>
          </cell>
          <cell r="AJ14">
            <v>10</v>
          </cell>
          <cell r="AK14">
            <v>3967</v>
          </cell>
          <cell r="AL14" t="str">
            <v>شهرين</v>
          </cell>
          <cell r="AM14">
            <v>0</v>
          </cell>
          <cell r="AN14">
            <v>0</v>
          </cell>
          <cell r="AO14">
            <v>0</v>
          </cell>
          <cell r="AP14">
            <v>300</v>
          </cell>
          <cell r="AQ14">
            <v>1650</v>
          </cell>
          <cell r="AR14" t="str">
            <v>الاسلام</v>
          </cell>
          <cell r="AS14" t="str">
            <v>على رأس العمل</v>
          </cell>
        </row>
        <row r="15">
          <cell r="C15">
            <v>64</v>
          </cell>
          <cell r="D15" t="str">
            <v>مصطفى انومياه</v>
          </cell>
          <cell r="E15" t="str">
            <v>بنجلاديش</v>
          </cell>
          <cell r="F15">
            <v>2232742946</v>
          </cell>
          <cell r="G15" t="str">
            <v>سائق بوكلاين</v>
          </cell>
          <cell r="H15" t="str">
            <v>حائل</v>
          </cell>
          <cell r="I15">
            <v>1400</v>
          </cell>
          <cell r="J15">
            <v>30112</v>
          </cell>
          <cell r="K15">
            <v>43027</v>
          </cell>
          <cell r="L15">
            <v>44447</v>
          </cell>
          <cell r="M15">
            <v>43027</v>
          </cell>
          <cell r="N15">
            <v>107</v>
          </cell>
          <cell r="O15" t="str">
            <v>MOSTAFA ENSU MIAH OOOO</v>
          </cell>
          <cell r="P15" t="str">
            <v>AG8564513</v>
          </cell>
          <cell r="Q15">
            <v>41597</v>
          </cell>
          <cell r="R15">
            <v>43422</v>
          </cell>
          <cell r="S15">
            <v>10009707</v>
          </cell>
          <cell r="T15">
            <v>863840783</v>
          </cell>
          <cell r="U15" t="str">
            <v>اخطار</v>
          </cell>
          <cell r="V15">
            <v>32.68</v>
          </cell>
          <cell r="W15">
            <v>0</v>
          </cell>
          <cell r="X15">
            <v>32.68</v>
          </cell>
          <cell r="Y15">
            <v>5836450</v>
          </cell>
          <cell r="Z15" t="str">
            <v>C</v>
          </cell>
          <cell r="AA15">
            <v>1025</v>
          </cell>
          <cell r="AB15">
            <v>61349</v>
          </cell>
          <cell r="AC15" t="str">
            <v>1 - 2 - 2116593</v>
          </cell>
          <cell r="AD15" t="str">
            <v>كهربائي تمديدات منزلية</v>
          </cell>
          <cell r="AE15" t="str">
            <v>سنتان</v>
          </cell>
          <cell r="AF15">
            <v>39042</v>
          </cell>
          <cell r="AG15">
            <v>43009</v>
          </cell>
          <cell r="AH15">
            <v>10</v>
          </cell>
          <cell r="AI15">
            <v>10</v>
          </cell>
          <cell r="AJ15">
            <v>10</v>
          </cell>
          <cell r="AK15">
            <v>3967</v>
          </cell>
          <cell r="AL15" t="str">
            <v>شهرين</v>
          </cell>
          <cell r="AM15">
            <v>0</v>
          </cell>
          <cell r="AN15">
            <v>0</v>
          </cell>
          <cell r="AO15">
            <v>0</v>
          </cell>
          <cell r="AP15">
            <v>300</v>
          </cell>
          <cell r="AQ15">
            <v>1700</v>
          </cell>
          <cell r="AR15" t="str">
            <v>الاسلام</v>
          </cell>
          <cell r="AS15" t="str">
            <v>على رأس العمل</v>
          </cell>
        </row>
        <row r="16">
          <cell r="C16">
            <v>93</v>
          </cell>
          <cell r="D16" t="str">
            <v>افضل حسين</v>
          </cell>
          <cell r="E16" t="str">
            <v>الهند</v>
          </cell>
          <cell r="F16">
            <v>2233500616</v>
          </cell>
          <cell r="G16" t="str">
            <v>ميكانيكي</v>
          </cell>
          <cell r="H16" t="str">
            <v>حائل</v>
          </cell>
          <cell r="I16">
            <v>1500</v>
          </cell>
          <cell r="J16">
            <v>29577</v>
          </cell>
          <cell r="K16">
            <v>43059</v>
          </cell>
          <cell r="L16">
            <v>44478</v>
          </cell>
          <cell r="M16">
            <v>43059</v>
          </cell>
          <cell r="N16">
            <v>139</v>
          </cell>
          <cell r="O16" t="str">
            <v>AFAJAL - - HUSSAIN</v>
          </cell>
          <cell r="P16" t="str">
            <v>M8514401</v>
          </cell>
          <cell r="Q16">
            <v>42235</v>
          </cell>
          <cell r="R16">
            <v>45887</v>
          </cell>
          <cell r="S16">
            <v>10009707</v>
          </cell>
          <cell r="T16">
            <v>863835224</v>
          </cell>
          <cell r="U16" t="str">
            <v>اخطار</v>
          </cell>
          <cell r="V16">
            <v>35.020000000000003</v>
          </cell>
          <cell r="W16">
            <v>0</v>
          </cell>
          <cell r="X16">
            <v>35.020000000000003</v>
          </cell>
          <cell r="Y16">
            <v>5836463</v>
          </cell>
          <cell r="Z16" t="str">
            <v>C</v>
          </cell>
          <cell r="AA16">
            <v>1025</v>
          </cell>
          <cell r="AB16">
            <v>61349</v>
          </cell>
          <cell r="AC16" t="str">
            <v>1 - 2 - 2144818</v>
          </cell>
          <cell r="AD16" t="str">
            <v>سائق سيارة عمومي</v>
          </cell>
          <cell r="AE16" t="str">
            <v>سنتان</v>
          </cell>
          <cell r="AF16">
            <v>39072</v>
          </cell>
          <cell r="AG16">
            <v>43009</v>
          </cell>
          <cell r="AH16">
            <v>10</v>
          </cell>
          <cell r="AI16">
            <v>9</v>
          </cell>
          <cell r="AJ16">
            <v>10</v>
          </cell>
          <cell r="AK16">
            <v>3937</v>
          </cell>
          <cell r="AL16" t="str">
            <v>شهرين</v>
          </cell>
          <cell r="AM16">
            <v>0</v>
          </cell>
          <cell r="AN16">
            <v>0</v>
          </cell>
          <cell r="AO16">
            <v>0</v>
          </cell>
          <cell r="AP16">
            <v>300</v>
          </cell>
          <cell r="AQ16">
            <v>1800</v>
          </cell>
          <cell r="AR16" t="str">
            <v>الاسلام</v>
          </cell>
          <cell r="AS16" t="str">
            <v>على رأس العمل</v>
          </cell>
        </row>
        <row r="17">
          <cell r="C17">
            <v>94</v>
          </cell>
          <cell r="D17" t="str">
            <v>زين الله احمد</v>
          </cell>
          <cell r="E17" t="str">
            <v>الهند</v>
          </cell>
          <cell r="F17">
            <v>2234055859</v>
          </cell>
          <cell r="G17" t="str">
            <v>سباك</v>
          </cell>
          <cell r="H17" t="str">
            <v>حائل</v>
          </cell>
          <cell r="I17">
            <v>1250</v>
          </cell>
          <cell r="J17">
            <v>27993</v>
          </cell>
          <cell r="K17">
            <v>43059</v>
          </cell>
          <cell r="L17">
            <v>44478</v>
          </cell>
          <cell r="M17">
            <v>43059</v>
          </cell>
          <cell r="N17">
            <v>139</v>
          </cell>
          <cell r="O17" t="str">
            <v>ZAINULLAH - - AHMAD</v>
          </cell>
          <cell r="P17" t="str">
            <v>K0775211</v>
          </cell>
          <cell r="R17">
            <v>44459</v>
          </cell>
          <cell r="S17">
            <v>10009707</v>
          </cell>
          <cell r="T17">
            <v>863835291</v>
          </cell>
          <cell r="U17" t="str">
            <v>اخطار</v>
          </cell>
          <cell r="V17">
            <v>29.18</v>
          </cell>
          <cell r="W17">
            <v>0</v>
          </cell>
          <cell r="X17">
            <v>29.18</v>
          </cell>
          <cell r="Y17">
            <v>5836464</v>
          </cell>
          <cell r="Z17" t="str">
            <v>C</v>
          </cell>
          <cell r="AA17">
            <v>1025</v>
          </cell>
          <cell r="AB17">
            <v>61349</v>
          </cell>
          <cell r="AC17" t="str">
            <v>1 - 2 - 2168943</v>
          </cell>
          <cell r="AD17" t="str">
            <v>ميكانيكي آليات ثقيلة - عام</v>
          </cell>
          <cell r="AE17" t="str">
            <v>سنتان</v>
          </cell>
          <cell r="AF17">
            <v>39072</v>
          </cell>
          <cell r="AG17">
            <v>43009</v>
          </cell>
          <cell r="AH17">
            <v>10</v>
          </cell>
          <cell r="AI17">
            <v>9</v>
          </cell>
          <cell r="AJ17">
            <v>10</v>
          </cell>
          <cell r="AK17">
            <v>3937</v>
          </cell>
          <cell r="AL17" t="str">
            <v>شهرين</v>
          </cell>
          <cell r="AM17">
            <v>0</v>
          </cell>
          <cell r="AN17">
            <v>0</v>
          </cell>
          <cell r="AO17">
            <v>0</v>
          </cell>
          <cell r="AP17">
            <v>300</v>
          </cell>
          <cell r="AQ17">
            <v>1550</v>
          </cell>
          <cell r="AR17" t="str">
            <v>الاسلام</v>
          </cell>
          <cell r="AS17" t="str">
            <v>على رأس العمل</v>
          </cell>
        </row>
        <row r="18">
          <cell r="C18">
            <v>101</v>
          </cell>
          <cell r="D18" t="str">
            <v>مشاري فهد سعد التويلي ابوهيب</v>
          </cell>
          <cell r="E18" t="str">
            <v>السعودية</v>
          </cell>
          <cell r="F18">
            <v>1085600102</v>
          </cell>
          <cell r="G18" t="str">
            <v>معقـــــب</v>
          </cell>
          <cell r="H18" t="str">
            <v>العمومية</v>
          </cell>
          <cell r="I18">
            <v>1500</v>
          </cell>
          <cell r="J18" t="str">
            <v>---</v>
          </cell>
          <cell r="K18">
            <v>46898</v>
          </cell>
          <cell r="L18">
            <v>46898</v>
          </cell>
          <cell r="M18">
            <v>46898</v>
          </cell>
          <cell r="N18">
            <v>3978</v>
          </cell>
          <cell r="O18" t="str">
            <v>مشاري فهد سعد التويلي ابوهيب</v>
          </cell>
          <cell r="P18" t="str">
            <v>س</v>
          </cell>
          <cell r="R18">
            <v>47484</v>
          </cell>
          <cell r="S18">
            <v>10009707</v>
          </cell>
          <cell r="T18">
            <v>383809207</v>
          </cell>
          <cell r="U18" t="str">
            <v>تعطل</v>
          </cell>
          <cell r="V18">
            <v>330</v>
          </cell>
          <cell r="W18">
            <v>0</v>
          </cell>
          <cell r="X18">
            <v>330</v>
          </cell>
          <cell r="Y18" t="str">
            <v>لايوجد</v>
          </cell>
          <cell r="Z18" t="str">
            <v>لايوجد</v>
          </cell>
          <cell r="AA18" t="str">
            <v>لايوجد</v>
          </cell>
          <cell r="AB18">
            <v>61349</v>
          </cell>
          <cell r="AC18" t="str">
            <v>1 - 1 - 549017</v>
          </cell>
          <cell r="AD18" t="str">
            <v>معقـــــب</v>
          </cell>
          <cell r="AE18" t="str">
            <v>سنة</v>
          </cell>
          <cell r="AF18">
            <v>40483</v>
          </cell>
          <cell r="AG18">
            <v>43009</v>
          </cell>
          <cell r="AH18">
            <v>0</v>
          </cell>
          <cell r="AI18">
            <v>11</v>
          </cell>
          <cell r="AJ18">
            <v>6</v>
          </cell>
          <cell r="AK18">
            <v>2526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1500</v>
          </cell>
          <cell r="AR18" t="str">
            <v>الاسلام</v>
          </cell>
          <cell r="AS18" t="str">
            <v>على رأس العمل</v>
          </cell>
        </row>
        <row r="19">
          <cell r="C19">
            <v>102</v>
          </cell>
          <cell r="D19" t="str">
            <v>عبدالعزيز فهد سعد التويلي ابوهيب</v>
          </cell>
          <cell r="E19" t="str">
            <v>السعودية</v>
          </cell>
          <cell r="F19">
            <v>1043845104</v>
          </cell>
          <cell r="G19" t="str">
            <v>ميكانيكي</v>
          </cell>
          <cell r="H19" t="str">
            <v>العمومية</v>
          </cell>
          <cell r="I19">
            <v>3000</v>
          </cell>
          <cell r="J19" t="str">
            <v>---</v>
          </cell>
          <cell r="K19">
            <v>46898</v>
          </cell>
          <cell r="L19">
            <v>46898</v>
          </cell>
          <cell r="M19">
            <v>46898</v>
          </cell>
          <cell r="N19">
            <v>3978</v>
          </cell>
          <cell r="O19" t="str">
            <v>عبدالعزيز فهد سعد التويلي ابوهيب</v>
          </cell>
          <cell r="P19" t="str">
            <v>س</v>
          </cell>
          <cell r="R19">
            <v>47484</v>
          </cell>
          <cell r="S19">
            <v>10009707</v>
          </cell>
          <cell r="T19">
            <v>383809304</v>
          </cell>
          <cell r="U19" t="str">
            <v>تعطل</v>
          </cell>
          <cell r="V19">
            <v>660</v>
          </cell>
          <cell r="W19">
            <v>300</v>
          </cell>
          <cell r="X19">
            <v>360</v>
          </cell>
          <cell r="Y19" t="str">
            <v>لايوجد</v>
          </cell>
          <cell r="Z19" t="str">
            <v>لايوجد</v>
          </cell>
          <cell r="AA19" t="str">
            <v>لايوجد</v>
          </cell>
          <cell r="AB19">
            <v>61349</v>
          </cell>
          <cell r="AC19" t="str">
            <v>1 - 1 - 228556</v>
          </cell>
          <cell r="AD19" t="str">
            <v>ميكانيكي</v>
          </cell>
          <cell r="AE19" t="str">
            <v>سنة</v>
          </cell>
          <cell r="AF19">
            <v>40483</v>
          </cell>
          <cell r="AG19">
            <v>43009</v>
          </cell>
          <cell r="AH19">
            <v>0</v>
          </cell>
          <cell r="AI19">
            <v>11</v>
          </cell>
          <cell r="AJ19">
            <v>6</v>
          </cell>
          <cell r="AK19">
            <v>2526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3000</v>
          </cell>
          <cell r="AR19" t="str">
            <v>الاسلام</v>
          </cell>
          <cell r="AS19" t="str">
            <v>على رأس العمل</v>
          </cell>
        </row>
        <row r="20">
          <cell r="C20">
            <v>104</v>
          </cell>
          <cell r="D20" t="str">
            <v>محمد عبدالعزيز سعد ابوهيب</v>
          </cell>
          <cell r="E20" t="str">
            <v>السعودية</v>
          </cell>
          <cell r="F20">
            <v>1091024560</v>
          </cell>
          <cell r="G20" t="str">
            <v>معقـــــب</v>
          </cell>
          <cell r="H20" t="str">
            <v>العمومية</v>
          </cell>
          <cell r="I20">
            <v>3000</v>
          </cell>
          <cell r="J20" t="str">
            <v>---</v>
          </cell>
          <cell r="K20">
            <v>46898</v>
          </cell>
          <cell r="L20">
            <v>46898</v>
          </cell>
          <cell r="M20">
            <v>46898</v>
          </cell>
          <cell r="N20">
            <v>3978</v>
          </cell>
          <cell r="O20" t="str">
            <v>محمد عبدالعزيز سعد ابوهيب</v>
          </cell>
          <cell r="P20" t="str">
            <v>س</v>
          </cell>
          <cell r="R20">
            <v>47484</v>
          </cell>
          <cell r="S20">
            <v>10009707</v>
          </cell>
          <cell r="T20">
            <v>384420796</v>
          </cell>
          <cell r="U20" t="str">
            <v>تعطل</v>
          </cell>
          <cell r="V20">
            <v>660</v>
          </cell>
          <cell r="W20">
            <v>300</v>
          </cell>
          <cell r="X20">
            <v>360</v>
          </cell>
          <cell r="Y20" t="str">
            <v>لايوجد</v>
          </cell>
          <cell r="Z20" t="str">
            <v>لايوجد</v>
          </cell>
          <cell r="AA20" t="str">
            <v>لايوجد</v>
          </cell>
          <cell r="AB20">
            <v>61349</v>
          </cell>
          <cell r="AC20" t="str">
            <v>1 - 1 - 565265</v>
          </cell>
          <cell r="AD20" t="str">
            <v>معقـــــب</v>
          </cell>
          <cell r="AE20" t="str">
            <v>سنة</v>
          </cell>
          <cell r="AF20">
            <v>41640</v>
          </cell>
          <cell r="AG20">
            <v>43009</v>
          </cell>
          <cell r="AH20">
            <v>0</v>
          </cell>
          <cell r="AI20">
            <v>9</v>
          </cell>
          <cell r="AJ20">
            <v>3</v>
          </cell>
          <cell r="AK20">
            <v>1369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3000</v>
          </cell>
          <cell r="AR20" t="str">
            <v>الاسلام</v>
          </cell>
          <cell r="AS20" t="str">
            <v>على رأس العمل</v>
          </cell>
        </row>
        <row r="21">
          <cell r="C21">
            <v>105</v>
          </cell>
          <cell r="D21" t="str">
            <v>نواف فهد سعد ابوهيب</v>
          </cell>
          <cell r="E21" t="str">
            <v>السعودية</v>
          </cell>
          <cell r="F21">
            <v>1085600094</v>
          </cell>
          <cell r="G21" t="str">
            <v>كاتب استقبال عام</v>
          </cell>
          <cell r="H21" t="str">
            <v>العمومية</v>
          </cell>
          <cell r="I21">
            <v>3000</v>
          </cell>
          <cell r="J21">
            <v>33457</v>
          </cell>
          <cell r="K21">
            <v>46898</v>
          </cell>
          <cell r="L21">
            <v>46898</v>
          </cell>
          <cell r="M21">
            <v>46898</v>
          </cell>
          <cell r="N21">
            <v>3978</v>
          </cell>
          <cell r="O21" t="str">
            <v>نواف فهد سعد ابوهيب</v>
          </cell>
          <cell r="P21" t="str">
            <v>ع</v>
          </cell>
          <cell r="R21">
            <v>47484</v>
          </cell>
          <cell r="S21">
            <v>10009707</v>
          </cell>
          <cell r="T21">
            <v>384420915</v>
          </cell>
          <cell r="U21" t="str">
            <v>تعطل</v>
          </cell>
          <cell r="V21">
            <v>825</v>
          </cell>
          <cell r="W21">
            <v>375</v>
          </cell>
          <cell r="X21">
            <v>450</v>
          </cell>
          <cell r="Y21">
            <v>9869780</v>
          </cell>
          <cell r="Z21" t="str">
            <v>B</v>
          </cell>
          <cell r="AA21">
            <v>1996</v>
          </cell>
          <cell r="AB21">
            <v>61349</v>
          </cell>
          <cell r="AC21" t="str">
            <v>1 - 1 - 565266</v>
          </cell>
          <cell r="AD21" t="str">
            <v>كاتب استقبال عام</v>
          </cell>
          <cell r="AE21" t="str">
            <v>سنة</v>
          </cell>
          <cell r="AF21">
            <v>40635</v>
          </cell>
          <cell r="AG21">
            <v>43009</v>
          </cell>
          <cell r="AH21">
            <v>29</v>
          </cell>
          <cell r="AI21">
            <v>5</v>
          </cell>
          <cell r="AJ21">
            <v>6</v>
          </cell>
          <cell r="AK21">
            <v>2374</v>
          </cell>
          <cell r="AL21" t="str">
            <v>3 شهور</v>
          </cell>
          <cell r="AM21">
            <v>750</v>
          </cell>
          <cell r="AN21">
            <v>0.08</v>
          </cell>
          <cell r="AO21">
            <v>240</v>
          </cell>
          <cell r="AP21">
            <v>0</v>
          </cell>
          <cell r="AQ21">
            <v>3000</v>
          </cell>
          <cell r="AR21" t="str">
            <v>الاسلام</v>
          </cell>
          <cell r="AS21" t="str">
            <v>على رأس العمل</v>
          </cell>
        </row>
        <row r="22">
          <cell r="C22">
            <v>108</v>
          </cell>
          <cell r="D22" t="str">
            <v>بندر عارف مريف الثنيان الشمري</v>
          </cell>
          <cell r="E22" t="str">
            <v>السعودية</v>
          </cell>
          <cell r="F22">
            <v>1001668563</v>
          </cell>
          <cell r="G22" t="str">
            <v>معقـــــب</v>
          </cell>
          <cell r="H22" t="str">
            <v>حائل</v>
          </cell>
          <cell r="I22">
            <v>3000</v>
          </cell>
          <cell r="J22">
            <v>28555</v>
          </cell>
          <cell r="K22">
            <v>46898</v>
          </cell>
          <cell r="L22">
            <v>46898</v>
          </cell>
          <cell r="M22">
            <v>46898</v>
          </cell>
          <cell r="N22">
            <v>3978</v>
          </cell>
          <cell r="O22" t="str">
            <v>بندر عارف مريف الثنيان الشمري</v>
          </cell>
          <cell r="P22" t="str">
            <v>ع</v>
          </cell>
          <cell r="R22">
            <v>47484</v>
          </cell>
          <cell r="S22">
            <v>10009707</v>
          </cell>
          <cell r="T22">
            <v>373086347</v>
          </cell>
          <cell r="U22" t="str">
            <v>تعطل</v>
          </cell>
          <cell r="V22">
            <v>660</v>
          </cell>
          <cell r="W22">
            <v>300</v>
          </cell>
          <cell r="X22">
            <v>360</v>
          </cell>
          <cell r="Y22">
            <v>9048659</v>
          </cell>
          <cell r="Z22" t="str">
            <v>B</v>
          </cell>
          <cell r="AA22">
            <v>1996</v>
          </cell>
          <cell r="AB22">
            <v>61349</v>
          </cell>
          <cell r="AC22" t="str">
            <v>1 - 1 - 651551</v>
          </cell>
          <cell r="AD22" t="str">
            <v>معقـــــب</v>
          </cell>
          <cell r="AE22" t="str">
            <v>سنة</v>
          </cell>
          <cell r="AF22">
            <v>40726</v>
          </cell>
          <cell r="AG22">
            <v>43009</v>
          </cell>
          <cell r="AH22">
            <v>29</v>
          </cell>
          <cell r="AI22">
            <v>2</v>
          </cell>
          <cell r="AJ22">
            <v>6</v>
          </cell>
          <cell r="AK22">
            <v>2283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3000</v>
          </cell>
          <cell r="AR22" t="str">
            <v>الاسلام</v>
          </cell>
          <cell r="AS22" t="str">
            <v>على رأس العمل</v>
          </cell>
        </row>
        <row r="23">
          <cell r="C23">
            <v>111</v>
          </cell>
          <cell r="D23" t="str">
            <v>اقبال علي</v>
          </cell>
          <cell r="E23" t="str">
            <v>الهند</v>
          </cell>
          <cell r="F23">
            <v>2234115141</v>
          </cell>
          <cell r="G23" t="str">
            <v>حداد</v>
          </cell>
          <cell r="H23" t="str">
            <v>حائل</v>
          </cell>
          <cell r="I23">
            <v>1250</v>
          </cell>
          <cell r="J23">
            <v>28188</v>
          </cell>
          <cell r="K23">
            <v>43102</v>
          </cell>
          <cell r="L23" t="str">
            <v>1442/05/16</v>
          </cell>
          <cell r="M23">
            <v>43102</v>
          </cell>
          <cell r="N23">
            <v>182</v>
          </cell>
          <cell r="O23" t="str">
            <v>IQBAL - - ALI</v>
          </cell>
          <cell r="P23">
            <v>7785960</v>
          </cell>
          <cell r="R23">
            <v>43811</v>
          </cell>
          <cell r="S23">
            <v>10009707</v>
          </cell>
          <cell r="T23">
            <v>863916852</v>
          </cell>
          <cell r="U23" t="str">
            <v>اخطار</v>
          </cell>
          <cell r="V23">
            <v>29.18</v>
          </cell>
          <cell r="W23">
            <v>0</v>
          </cell>
          <cell r="X23">
            <v>29.18</v>
          </cell>
          <cell r="Y23">
            <v>5836468</v>
          </cell>
          <cell r="Z23" t="str">
            <v>C</v>
          </cell>
          <cell r="AA23">
            <v>1025</v>
          </cell>
          <cell r="AB23">
            <v>61349</v>
          </cell>
          <cell r="AC23" t="str">
            <v>1 - 2 - 2275756</v>
          </cell>
          <cell r="AD23" t="str">
            <v>عامل تسليح خرسانة حديدية</v>
          </cell>
          <cell r="AE23" t="str">
            <v>سنتان</v>
          </cell>
          <cell r="AF23">
            <v>39114</v>
          </cell>
          <cell r="AG23">
            <v>43009</v>
          </cell>
          <cell r="AH23">
            <v>0</v>
          </cell>
          <cell r="AI23">
            <v>8</v>
          </cell>
          <cell r="AJ23">
            <v>10</v>
          </cell>
          <cell r="AK23">
            <v>3895</v>
          </cell>
          <cell r="AL23" t="str">
            <v>شهرين</v>
          </cell>
          <cell r="AM23">
            <v>0</v>
          </cell>
          <cell r="AN23">
            <v>0</v>
          </cell>
          <cell r="AO23">
            <v>0</v>
          </cell>
          <cell r="AP23">
            <v>300</v>
          </cell>
          <cell r="AQ23">
            <v>1550</v>
          </cell>
          <cell r="AR23" t="str">
            <v>الاسلام</v>
          </cell>
          <cell r="AS23" t="str">
            <v>على رأس العمل</v>
          </cell>
        </row>
        <row r="24">
          <cell r="C24">
            <v>113</v>
          </cell>
          <cell r="D24" t="str">
            <v>خليل احمد</v>
          </cell>
          <cell r="E24" t="str">
            <v>الهند</v>
          </cell>
          <cell r="F24">
            <v>2234114839</v>
          </cell>
          <cell r="G24" t="str">
            <v>دهان</v>
          </cell>
          <cell r="H24" t="str">
            <v>حائل</v>
          </cell>
          <cell r="I24">
            <v>1250</v>
          </cell>
          <cell r="J24">
            <v>25680</v>
          </cell>
          <cell r="K24">
            <v>43102</v>
          </cell>
          <cell r="L24" t="str">
            <v>1442/05/16</v>
          </cell>
          <cell r="M24">
            <v>43102</v>
          </cell>
          <cell r="N24">
            <v>182</v>
          </cell>
          <cell r="O24" t="str">
            <v>KHALIL - - AHMED</v>
          </cell>
          <cell r="P24" t="str">
            <v>J2106187</v>
          </cell>
          <cell r="Q24">
            <v>40398</v>
          </cell>
          <cell r="R24">
            <v>44050</v>
          </cell>
          <cell r="S24">
            <v>10009707</v>
          </cell>
          <cell r="T24">
            <v>863915953</v>
          </cell>
          <cell r="U24" t="str">
            <v>اخطار</v>
          </cell>
          <cell r="V24">
            <v>29.18</v>
          </cell>
          <cell r="W24">
            <v>0</v>
          </cell>
          <cell r="X24">
            <v>29.18</v>
          </cell>
          <cell r="Y24">
            <v>5836469</v>
          </cell>
          <cell r="Z24" t="str">
            <v>C</v>
          </cell>
          <cell r="AA24">
            <v>1025</v>
          </cell>
          <cell r="AB24">
            <v>61349</v>
          </cell>
          <cell r="AC24" t="str">
            <v>1 - 2 - 2275752</v>
          </cell>
          <cell r="AD24" t="str">
            <v>عامل تسليح خرسانة حديدية</v>
          </cell>
          <cell r="AE24" t="str">
            <v>سنتان</v>
          </cell>
          <cell r="AF24">
            <v>39114</v>
          </cell>
          <cell r="AG24">
            <v>43009</v>
          </cell>
          <cell r="AH24">
            <v>0</v>
          </cell>
          <cell r="AI24">
            <v>8</v>
          </cell>
          <cell r="AJ24">
            <v>10</v>
          </cell>
          <cell r="AK24">
            <v>3895</v>
          </cell>
          <cell r="AL24" t="str">
            <v>شهرين</v>
          </cell>
          <cell r="AM24">
            <v>0</v>
          </cell>
          <cell r="AN24">
            <v>0</v>
          </cell>
          <cell r="AO24">
            <v>0</v>
          </cell>
          <cell r="AP24">
            <v>300</v>
          </cell>
          <cell r="AQ24">
            <v>1550</v>
          </cell>
          <cell r="AR24" t="str">
            <v>الاسلام</v>
          </cell>
          <cell r="AS24" t="str">
            <v>على رأس العمل</v>
          </cell>
        </row>
        <row r="25">
          <cell r="C25">
            <v>121</v>
          </cell>
          <cell r="D25" t="str">
            <v>امير على محمد على خليل</v>
          </cell>
          <cell r="E25" t="str">
            <v>مصر</v>
          </cell>
          <cell r="F25">
            <v>2276648959</v>
          </cell>
          <cell r="G25" t="str">
            <v>مندوب مشتريات</v>
          </cell>
          <cell r="H25" t="str">
            <v>خريص</v>
          </cell>
          <cell r="I25">
            <v>2500</v>
          </cell>
          <cell r="J25">
            <v>28460</v>
          </cell>
          <cell r="K25">
            <v>43231</v>
          </cell>
          <cell r="L25">
            <v>44289</v>
          </cell>
          <cell r="M25">
            <v>43231</v>
          </cell>
          <cell r="N25">
            <v>311</v>
          </cell>
          <cell r="O25" t="str">
            <v>امير على محمد على خليل</v>
          </cell>
          <cell r="P25" t="str">
            <v>A15895673</v>
          </cell>
          <cell r="Q25">
            <v>42227</v>
          </cell>
          <cell r="R25" t="str">
            <v>01/01/2020</v>
          </cell>
          <cell r="S25">
            <v>10009707</v>
          </cell>
          <cell r="T25">
            <v>906913410</v>
          </cell>
          <cell r="U25" t="str">
            <v>اخطار</v>
          </cell>
          <cell r="V25">
            <v>62.5</v>
          </cell>
          <cell r="W25">
            <v>0</v>
          </cell>
          <cell r="X25">
            <v>62.5</v>
          </cell>
          <cell r="Y25" t="str">
            <v>لايوجد</v>
          </cell>
          <cell r="Z25" t="str">
            <v>لايوجد</v>
          </cell>
          <cell r="AA25" t="str">
            <v>لايوجد</v>
          </cell>
          <cell r="AB25">
            <v>61349</v>
          </cell>
          <cell r="AC25" t="str">
            <v>29 - 2 - 142183</v>
          </cell>
          <cell r="AD25" t="str">
            <v>اختصاصي تسويق</v>
          </cell>
          <cell r="AE25" t="str">
            <v>سنة</v>
          </cell>
          <cell r="AF25">
            <v>40338</v>
          </cell>
          <cell r="AG25">
            <v>43009</v>
          </cell>
          <cell r="AH25">
            <v>22</v>
          </cell>
          <cell r="AI25">
            <v>3</v>
          </cell>
          <cell r="AJ25">
            <v>7</v>
          </cell>
          <cell r="AK25">
            <v>2671</v>
          </cell>
          <cell r="AL25" t="str">
            <v>3 شهور</v>
          </cell>
          <cell r="AM25">
            <v>625</v>
          </cell>
          <cell r="AN25">
            <v>0</v>
          </cell>
          <cell r="AO25">
            <v>0</v>
          </cell>
          <cell r="AP25">
            <v>0</v>
          </cell>
          <cell r="AQ25">
            <v>3750</v>
          </cell>
          <cell r="AR25" t="str">
            <v>الاسلام</v>
          </cell>
          <cell r="AS25" t="str">
            <v>على رأس العمل</v>
          </cell>
        </row>
        <row r="26">
          <cell r="C26">
            <v>126</v>
          </cell>
          <cell r="D26" t="str">
            <v>رياض رحم غني</v>
          </cell>
          <cell r="E26" t="str">
            <v>باكستان</v>
          </cell>
          <cell r="F26">
            <v>2235483761</v>
          </cell>
          <cell r="G26" t="str">
            <v>كهربائي</v>
          </cell>
          <cell r="H26" t="str">
            <v>حائل</v>
          </cell>
          <cell r="I26">
            <v>1250</v>
          </cell>
          <cell r="J26">
            <v>29281</v>
          </cell>
          <cell r="K26">
            <v>43121</v>
          </cell>
          <cell r="L26" t="str">
            <v>1442/06/04</v>
          </cell>
          <cell r="M26">
            <v>43121</v>
          </cell>
          <cell r="N26">
            <v>201</v>
          </cell>
          <cell r="O26" t="str">
            <v>RIAZ RAHAM - GHANI</v>
          </cell>
          <cell r="P26" t="str">
            <v>AM9919213</v>
          </cell>
          <cell r="R26">
            <v>45949</v>
          </cell>
          <cell r="S26">
            <v>10009707</v>
          </cell>
          <cell r="T26">
            <v>863914574</v>
          </cell>
          <cell r="U26" t="str">
            <v>اخطار</v>
          </cell>
          <cell r="V26">
            <v>29.18</v>
          </cell>
          <cell r="W26">
            <v>0</v>
          </cell>
          <cell r="X26">
            <v>29.18</v>
          </cell>
          <cell r="Y26">
            <v>5836471</v>
          </cell>
          <cell r="Z26" t="str">
            <v>C</v>
          </cell>
          <cell r="AA26">
            <v>1025</v>
          </cell>
          <cell r="AB26">
            <v>61349</v>
          </cell>
          <cell r="AC26" t="str">
            <v>1 - 2 - 2201143</v>
          </cell>
          <cell r="AD26" t="str">
            <v>كهربائي تمديدات منزلية</v>
          </cell>
          <cell r="AE26" t="str">
            <v>سنتان</v>
          </cell>
          <cell r="AF26">
            <v>39134</v>
          </cell>
          <cell r="AG26">
            <v>43009</v>
          </cell>
          <cell r="AH26">
            <v>10</v>
          </cell>
          <cell r="AI26">
            <v>7</v>
          </cell>
          <cell r="AJ26">
            <v>10</v>
          </cell>
          <cell r="AK26">
            <v>3875</v>
          </cell>
          <cell r="AL26" t="str">
            <v>شهرين</v>
          </cell>
          <cell r="AM26">
            <v>0</v>
          </cell>
          <cell r="AN26">
            <v>0</v>
          </cell>
          <cell r="AO26">
            <v>0</v>
          </cell>
          <cell r="AP26">
            <v>300</v>
          </cell>
          <cell r="AQ26">
            <v>1550</v>
          </cell>
          <cell r="AR26" t="str">
            <v>الاسلام</v>
          </cell>
          <cell r="AS26" t="str">
            <v>على رأس العمل</v>
          </cell>
        </row>
        <row r="27">
          <cell r="C27">
            <v>137</v>
          </cell>
          <cell r="D27" t="str">
            <v>ليبرادو كارلوس سانتوس</v>
          </cell>
          <cell r="E27" t="str">
            <v>الفلبين</v>
          </cell>
          <cell r="F27">
            <v>2236351777</v>
          </cell>
          <cell r="G27" t="str">
            <v>سكرتير</v>
          </cell>
          <cell r="H27" t="str">
            <v>المشاريع</v>
          </cell>
          <cell r="I27">
            <v>3000</v>
          </cell>
          <cell r="J27">
            <v>27047</v>
          </cell>
          <cell r="K27">
            <v>43137</v>
          </cell>
          <cell r="L27">
            <v>44119</v>
          </cell>
          <cell r="M27">
            <v>43137</v>
          </cell>
          <cell r="N27">
            <v>217</v>
          </cell>
          <cell r="O27" t="str">
            <v>LIBRADO - CARLOS SANTOS</v>
          </cell>
          <cell r="P27" t="str">
            <v>P1175739A</v>
          </cell>
          <cell r="Q27">
            <v>42716</v>
          </cell>
          <cell r="R27">
            <v>44541</v>
          </cell>
          <cell r="S27">
            <v>10009707</v>
          </cell>
          <cell r="T27">
            <v>864038417</v>
          </cell>
          <cell r="U27" t="str">
            <v>اخطار</v>
          </cell>
          <cell r="V27">
            <v>70.02</v>
          </cell>
          <cell r="W27">
            <v>0</v>
          </cell>
          <cell r="X27">
            <v>70.02</v>
          </cell>
          <cell r="Y27">
            <v>5836473</v>
          </cell>
          <cell r="Z27" t="str">
            <v>C</v>
          </cell>
          <cell r="AA27">
            <v>1025</v>
          </cell>
          <cell r="AB27">
            <v>61349</v>
          </cell>
          <cell r="AC27" t="str">
            <v>1 - 2 - 2225788</v>
          </cell>
          <cell r="AD27" t="str">
            <v>طابع عام</v>
          </cell>
          <cell r="AE27" t="str">
            <v>سنتان</v>
          </cell>
          <cell r="AF27">
            <v>39150</v>
          </cell>
          <cell r="AG27">
            <v>43009</v>
          </cell>
          <cell r="AH27">
            <v>22</v>
          </cell>
          <cell r="AI27">
            <v>6</v>
          </cell>
          <cell r="AJ27">
            <v>10</v>
          </cell>
          <cell r="AK27">
            <v>3859</v>
          </cell>
          <cell r="AL27" t="str">
            <v>شهرين</v>
          </cell>
          <cell r="AM27">
            <v>0</v>
          </cell>
          <cell r="AN27">
            <v>0</v>
          </cell>
          <cell r="AO27">
            <v>0</v>
          </cell>
          <cell r="AP27">
            <v>300</v>
          </cell>
          <cell r="AQ27">
            <v>3500</v>
          </cell>
          <cell r="AR27" t="str">
            <v>غير مسلم</v>
          </cell>
          <cell r="AS27" t="str">
            <v>على رأس العمل</v>
          </cell>
        </row>
        <row r="28">
          <cell r="C28">
            <v>215</v>
          </cell>
          <cell r="D28" t="str">
            <v>فيشان بال سينج</v>
          </cell>
          <cell r="E28" t="str">
            <v>الهند</v>
          </cell>
          <cell r="F28">
            <v>2388694123</v>
          </cell>
          <cell r="G28" t="str">
            <v>عامل</v>
          </cell>
          <cell r="H28" t="str">
            <v>خريص</v>
          </cell>
          <cell r="I28">
            <v>850</v>
          </cell>
          <cell r="J28">
            <v>33763</v>
          </cell>
          <cell r="K28">
            <v>42961</v>
          </cell>
          <cell r="L28">
            <v>44405</v>
          </cell>
          <cell r="M28">
            <v>42961</v>
          </cell>
          <cell r="N28">
            <v>41</v>
          </cell>
          <cell r="O28" t="str">
            <v>VISHAN PAL SINGH</v>
          </cell>
          <cell r="P28" t="str">
            <v>M7880390</v>
          </cell>
          <cell r="R28">
            <v>45738</v>
          </cell>
          <cell r="S28">
            <v>10009707</v>
          </cell>
          <cell r="T28">
            <v>989180452</v>
          </cell>
          <cell r="U28" t="str">
            <v>اخطار</v>
          </cell>
          <cell r="V28">
            <v>19.84</v>
          </cell>
          <cell r="W28">
            <v>0</v>
          </cell>
          <cell r="X28">
            <v>19.84</v>
          </cell>
          <cell r="Y28">
            <v>11096976</v>
          </cell>
          <cell r="Z28" t="str">
            <v>C</v>
          </cell>
          <cell r="AA28">
            <v>1025</v>
          </cell>
          <cell r="AB28">
            <v>61349</v>
          </cell>
          <cell r="AC28" t="str">
            <v>1 - 2 - 6051560</v>
          </cell>
          <cell r="AD28" t="str">
            <v>عامل عادي</v>
          </cell>
          <cell r="AE28" t="str">
            <v>سنتان</v>
          </cell>
          <cell r="AF28">
            <v>42164</v>
          </cell>
          <cell r="AG28">
            <v>43009</v>
          </cell>
          <cell r="AH28">
            <v>22</v>
          </cell>
          <cell r="AI28">
            <v>3</v>
          </cell>
          <cell r="AJ28">
            <v>2</v>
          </cell>
          <cell r="AK28">
            <v>845</v>
          </cell>
          <cell r="AL28" t="str">
            <v>شهرين</v>
          </cell>
          <cell r="AM28">
            <v>0</v>
          </cell>
          <cell r="AN28">
            <v>0</v>
          </cell>
          <cell r="AO28">
            <v>0</v>
          </cell>
          <cell r="AP28">
            <v>300</v>
          </cell>
          <cell r="AQ28">
            <v>1150</v>
          </cell>
          <cell r="AR28" t="str">
            <v>غير مسلم</v>
          </cell>
          <cell r="AS28" t="str">
            <v>على رأس العمل</v>
          </cell>
        </row>
        <row r="29">
          <cell r="C29">
            <v>220</v>
          </cell>
          <cell r="D29" t="str">
            <v>سنوار مال ميجوال</v>
          </cell>
          <cell r="E29" t="str">
            <v>الهند</v>
          </cell>
          <cell r="F29">
            <v>2388699320</v>
          </cell>
          <cell r="G29" t="str">
            <v>مليس</v>
          </cell>
          <cell r="H29" t="str">
            <v>الرياض</v>
          </cell>
          <cell r="I29">
            <v>1200</v>
          </cell>
          <cell r="J29">
            <v>26407</v>
          </cell>
          <cell r="K29">
            <v>42962</v>
          </cell>
          <cell r="L29">
            <v>44430</v>
          </cell>
          <cell r="M29">
            <v>42962</v>
          </cell>
          <cell r="N29">
            <v>42</v>
          </cell>
          <cell r="O29" t="str">
            <v>SANWAR MAL MEGHWAL</v>
          </cell>
          <cell r="P29" t="str">
            <v>L5315302</v>
          </cell>
          <cell r="Q29">
            <v>41628</v>
          </cell>
          <cell r="R29">
            <v>45279</v>
          </cell>
          <cell r="S29">
            <v>10009707</v>
          </cell>
          <cell r="T29">
            <v>989180517</v>
          </cell>
          <cell r="U29" t="str">
            <v>اخطار</v>
          </cell>
          <cell r="V29">
            <v>28.02</v>
          </cell>
          <cell r="W29">
            <v>0</v>
          </cell>
          <cell r="X29">
            <v>28.02</v>
          </cell>
          <cell r="Y29">
            <v>11098898</v>
          </cell>
          <cell r="Z29" t="str">
            <v>C</v>
          </cell>
          <cell r="AA29">
            <v>1025</v>
          </cell>
          <cell r="AB29">
            <v>61349</v>
          </cell>
          <cell r="AC29" t="str">
            <v>1 - 2 - 6051931</v>
          </cell>
          <cell r="AD29" t="str">
            <v>مليس</v>
          </cell>
          <cell r="AE29" t="str">
            <v>سنتان</v>
          </cell>
          <cell r="AF29">
            <v>42164</v>
          </cell>
          <cell r="AG29">
            <v>43009</v>
          </cell>
          <cell r="AH29">
            <v>22</v>
          </cell>
          <cell r="AI29">
            <v>3</v>
          </cell>
          <cell r="AJ29">
            <v>2</v>
          </cell>
          <cell r="AK29">
            <v>845</v>
          </cell>
          <cell r="AL29" t="str">
            <v>شهرين</v>
          </cell>
          <cell r="AM29">
            <v>0</v>
          </cell>
          <cell r="AN29">
            <v>0</v>
          </cell>
          <cell r="AO29">
            <v>0</v>
          </cell>
          <cell r="AP29">
            <v>300</v>
          </cell>
          <cell r="AQ29">
            <v>1500</v>
          </cell>
          <cell r="AR29" t="str">
            <v>غير مسلم</v>
          </cell>
          <cell r="AS29" t="str">
            <v>على رأس العمل</v>
          </cell>
        </row>
        <row r="30">
          <cell r="C30">
            <v>225</v>
          </cell>
          <cell r="D30" t="str">
            <v>محمد ازاد ساجير احمد</v>
          </cell>
          <cell r="E30" t="str">
            <v>الهند</v>
          </cell>
          <cell r="F30">
            <v>2393686718</v>
          </cell>
          <cell r="G30" t="str">
            <v>سباك</v>
          </cell>
          <cell r="H30" t="str">
            <v>حائل</v>
          </cell>
          <cell r="I30">
            <v>850</v>
          </cell>
          <cell r="J30">
            <v>31959</v>
          </cell>
          <cell r="K30">
            <v>43007</v>
          </cell>
          <cell r="L30">
            <v>44474</v>
          </cell>
          <cell r="M30">
            <v>43007</v>
          </cell>
          <cell r="N30">
            <v>87</v>
          </cell>
          <cell r="O30" t="str">
            <v>MOHAMMAD AZAD SAGEER AHMAD</v>
          </cell>
          <cell r="P30" t="str">
            <v>G4069294</v>
          </cell>
          <cell r="R30">
            <v>42941</v>
          </cell>
          <cell r="S30">
            <v>10009707</v>
          </cell>
          <cell r="T30">
            <v>990641900</v>
          </cell>
          <cell r="U30" t="str">
            <v>اخطار</v>
          </cell>
          <cell r="V30">
            <v>19.84</v>
          </cell>
          <cell r="W30">
            <v>0</v>
          </cell>
          <cell r="X30">
            <v>19.84</v>
          </cell>
          <cell r="Y30">
            <v>11421445</v>
          </cell>
          <cell r="Z30" t="str">
            <v>C</v>
          </cell>
          <cell r="AA30">
            <v>1025</v>
          </cell>
          <cell r="AB30">
            <v>61349</v>
          </cell>
          <cell r="AC30" t="str">
            <v>1 - 2 - 6107946</v>
          </cell>
          <cell r="AD30" t="str">
            <v>عامل عادي</v>
          </cell>
          <cell r="AE30" t="str">
            <v>سنتان</v>
          </cell>
          <cell r="AF30">
            <v>42210</v>
          </cell>
          <cell r="AG30">
            <v>43009</v>
          </cell>
          <cell r="AH30">
            <v>6</v>
          </cell>
          <cell r="AI30">
            <v>2</v>
          </cell>
          <cell r="AJ30">
            <v>2</v>
          </cell>
          <cell r="AK30">
            <v>799</v>
          </cell>
          <cell r="AL30" t="str">
            <v>شهرين</v>
          </cell>
          <cell r="AM30">
            <v>0</v>
          </cell>
          <cell r="AN30">
            <v>0</v>
          </cell>
          <cell r="AO30">
            <v>0</v>
          </cell>
          <cell r="AP30">
            <v>300</v>
          </cell>
          <cell r="AQ30">
            <v>1150</v>
          </cell>
          <cell r="AR30" t="str">
            <v>الاسلام</v>
          </cell>
          <cell r="AS30" t="str">
            <v>على رأس العمل</v>
          </cell>
        </row>
        <row r="31">
          <cell r="C31">
            <v>227</v>
          </cell>
          <cell r="D31" t="str">
            <v>كوديب كومار امارجيت سينج</v>
          </cell>
          <cell r="E31" t="str">
            <v>الهند</v>
          </cell>
          <cell r="F31">
            <v>2393863994</v>
          </cell>
          <cell r="G31" t="str">
            <v>عامل</v>
          </cell>
          <cell r="H31" t="str">
            <v>العمومية</v>
          </cell>
          <cell r="I31">
            <v>850</v>
          </cell>
          <cell r="J31">
            <v>33857</v>
          </cell>
          <cell r="K31">
            <v>43019</v>
          </cell>
          <cell r="L31">
            <v>44447</v>
          </cell>
          <cell r="M31">
            <v>43019</v>
          </cell>
          <cell r="N31">
            <v>99</v>
          </cell>
          <cell r="O31" t="str">
            <v>KULDEEP KUMAR AMARJEET SINGH</v>
          </cell>
          <cell r="P31" t="str">
            <v>M4096521</v>
          </cell>
          <cell r="R31">
            <v>45664</v>
          </cell>
          <cell r="S31">
            <v>10009707</v>
          </cell>
          <cell r="T31">
            <v>991167331</v>
          </cell>
          <cell r="U31" t="str">
            <v>اخطار</v>
          </cell>
          <cell r="V31">
            <v>19.84</v>
          </cell>
          <cell r="W31">
            <v>0</v>
          </cell>
          <cell r="X31">
            <v>19.84</v>
          </cell>
          <cell r="Y31">
            <v>11420309</v>
          </cell>
          <cell r="Z31" t="str">
            <v>C</v>
          </cell>
          <cell r="AA31">
            <v>1025</v>
          </cell>
          <cell r="AB31">
            <v>61349</v>
          </cell>
          <cell r="AC31" t="str">
            <v>1 - 2 - 6122523</v>
          </cell>
          <cell r="AD31" t="str">
            <v>عامل عادي</v>
          </cell>
          <cell r="AE31" t="str">
            <v>سنتان</v>
          </cell>
          <cell r="AF31">
            <v>42221</v>
          </cell>
          <cell r="AG31">
            <v>43009</v>
          </cell>
          <cell r="AH31">
            <v>26</v>
          </cell>
          <cell r="AI31">
            <v>1</v>
          </cell>
          <cell r="AJ31">
            <v>2</v>
          </cell>
          <cell r="AK31">
            <v>788</v>
          </cell>
          <cell r="AL31" t="str">
            <v>شهرين</v>
          </cell>
          <cell r="AM31">
            <v>0</v>
          </cell>
          <cell r="AN31">
            <v>0</v>
          </cell>
          <cell r="AO31">
            <v>0</v>
          </cell>
          <cell r="AP31">
            <v>300</v>
          </cell>
          <cell r="AQ31">
            <v>1150</v>
          </cell>
          <cell r="AR31" t="str">
            <v>غير مسلم</v>
          </cell>
          <cell r="AS31" t="str">
            <v>على رأس العمل</v>
          </cell>
        </row>
        <row r="32">
          <cell r="C32">
            <v>244</v>
          </cell>
          <cell r="D32" t="str">
            <v>محمد عامر محمد عابد</v>
          </cell>
          <cell r="E32" t="str">
            <v>الهند</v>
          </cell>
          <cell r="F32">
            <v>2403557693</v>
          </cell>
          <cell r="G32" t="str">
            <v>مبلط</v>
          </cell>
          <cell r="H32" t="str">
            <v>حائل</v>
          </cell>
          <cell r="I32">
            <v>1200</v>
          </cell>
          <cell r="J32">
            <v>34151</v>
          </cell>
          <cell r="K32">
            <v>43179</v>
          </cell>
          <cell r="L32" t="str">
            <v>1442/06/12</v>
          </cell>
          <cell r="M32">
            <v>43179</v>
          </cell>
          <cell r="N32">
            <v>259</v>
          </cell>
          <cell r="O32" t="str">
            <v>MOHAMMAD AAMIR MOHD AABID</v>
          </cell>
          <cell r="P32" t="str">
            <v>M7781832</v>
          </cell>
          <cell r="R32">
            <v>45738</v>
          </cell>
          <cell r="S32">
            <v>10009707</v>
          </cell>
          <cell r="T32">
            <v>997433939</v>
          </cell>
          <cell r="U32" t="str">
            <v>اخطار</v>
          </cell>
          <cell r="V32">
            <v>28.02</v>
          </cell>
          <cell r="W32">
            <v>0</v>
          </cell>
          <cell r="X32">
            <v>28.02</v>
          </cell>
          <cell r="Y32">
            <v>12197156</v>
          </cell>
          <cell r="Z32" t="str">
            <v>C</v>
          </cell>
          <cell r="AA32">
            <v>1025</v>
          </cell>
          <cell r="AB32">
            <v>61349</v>
          </cell>
          <cell r="AC32" t="str">
            <v>1 - 2 - 6339440</v>
          </cell>
          <cell r="AD32" t="str">
            <v>مبلط</v>
          </cell>
          <cell r="AE32" t="str">
            <v>سنتان</v>
          </cell>
          <cell r="AF32">
            <v>42380</v>
          </cell>
          <cell r="AG32">
            <v>43009</v>
          </cell>
          <cell r="AH32">
            <v>20</v>
          </cell>
          <cell r="AI32">
            <v>8</v>
          </cell>
          <cell r="AJ32">
            <v>1</v>
          </cell>
          <cell r="AK32">
            <v>629</v>
          </cell>
          <cell r="AL32" t="str">
            <v>شهرين</v>
          </cell>
          <cell r="AM32">
            <v>0</v>
          </cell>
          <cell r="AN32">
            <v>0</v>
          </cell>
          <cell r="AO32">
            <v>0</v>
          </cell>
          <cell r="AP32">
            <v>300</v>
          </cell>
          <cell r="AQ32">
            <v>1500</v>
          </cell>
          <cell r="AR32" t="str">
            <v>الاسلام</v>
          </cell>
          <cell r="AS32" t="str">
            <v>على رأس العمل</v>
          </cell>
        </row>
        <row r="33">
          <cell r="C33">
            <v>250</v>
          </cell>
          <cell r="D33" t="str">
            <v>صالح فهد سعد ابو هيب</v>
          </cell>
          <cell r="E33" t="str">
            <v>السعودية</v>
          </cell>
          <cell r="F33">
            <v>1001144805</v>
          </cell>
          <cell r="G33" t="str">
            <v>شئون خارجية</v>
          </cell>
          <cell r="H33" t="str">
            <v>العمومية</v>
          </cell>
          <cell r="I33">
            <v>4000</v>
          </cell>
          <cell r="J33">
            <v>30319</v>
          </cell>
          <cell r="K33">
            <v>46898</v>
          </cell>
          <cell r="L33">
            <v>46898</v>
          </cell>
          <cell r="M33">
            <v>46898</v>
          </cell>
          <cell r="N33">
            <v>3978</v>
          </cell>
          <cell r="O33" t="str">
            <v>صالح فهد سعد ابو هيب</v>
          </cell>
          <cell r="P33" t="str">
            <v>ع</v>
          </cell>
          <cell r="R33">
            <v>47484</v>
          </cell>
          <cell r="S33">
            <v>10009707</v>
          </cell>
          <cell r="T33">
            <v>375303760</v>
          </cell>
          <cell r="U33" t="str">
            <v>تعطل</v>
          </cell>
          <cell r="V33">
            <v>1100</v>
          </cell>
          <cell r="W33">
            <v>500</v>
          </cell>
          <cell r="X33">
            <v>600</v>
          </cell>
          <cell r="Y33">
            <v>5836812</v>
          </cell>
          <cell r="Z33" t="str">
            <v>B</v>
          </cell>
          <cell r="AA33">
            <v>1996</v>
          </cell>
          <cell r="AB33">
            <v>61349</v>
          </cell>
          <cell r="AC33" t="str">
            <v>1 - 1 - 306990</v>
          </cell>
          <cell r="AD33" t="str">
            <v>شئون خارجية</v>
          </cell>
          <cell r="AE33" t="str">
            <v>سنة</v>
          </cell>
          <cell r="AF33">
            <v>38749</v>
          </cell>
          <cell r="AG33">
            <v>43009</v>
          </cell>
          <cell r="AH33">
            <v>0</v>
          </cell>
          <cell r="AI33">
            <v>8</v>
          </cell>
          <cell r="AJ33">
            <v>11</v>
          </cell>
          <cell r="AK33">
            <v>4260</v>
          </cell>
          <cell r="AL33" t="str">
            <v>3 شهور</v>
          </cell>
          <cell r="AM33">
            <v>1000</v>
          </cell>
          <cell r="AN33">
            <v>0.08</v>
          </cell>
          <cell r="AO33">
            <v>320</v>
          </cell>
          <cell r="AP33">
            <v>0</v>
          </cell>
          <cell r="AQ33">
            <v>6650</v>
          </cell>
          <cell r="AR33" t="str">
            <v>الاسلام</v>
          </cell>
          <cell r="AS33" t="str">
            <v>على رأس العمل</v>
          </cell>
        </row>
        <row r="34">
          <cell r="C34">
            <v>261</v>
          </cell>
          <cell r="D34" t="str">
            <v>محمد الياس محمد سرور</v>
          </cell>
          <cell r="E34" t="str">
            <v>باكستان</v>
          </cell>
          <cell r="F34">
            <v>2026301198</v>
          </cell>
          <cell r="G34" t="str">
            <v>مزارع</v>
          </cell>
          <cell r="H34" t="str">
            <v>المزرعة</v>
          </cell>
          <cell r="I34">
            <v>1700</v>
          </cell>
          <cell r="J34">
            <v>23012</v>
          </cell>
          <cell r="K34">
            <v>42945</v>
          </cell>
          <cell r="L34">
            <v>44358</v>
          </cell>
          <cell r="M34">
            <v>42945</v>
          </cell>
          <cell r="N34">
            <v>25</v>
          </cell>
          <cell r="O34" t="str">
            <v>MOHAMMSAD - - ILYAS</v>
          </cell>
          <cell r="P34" t="str">
            <v>RB0156742</v>
          </cell>
          <cell r="R34">
            <v>45911</v>
          </cell>
          <cell r="S34">
            <v>10009707</v>
          </cell>
          <cell r="T34">
            <v>802718810</v>
          </cell>
          <cell r="U34" t="str">
            <v>اخطار</v>
          </cell>
          <cell r="V34">
            <v>39.68</v>
          </cell>
          <cell r="W34">
            <v>0</v>
          </cell>
          <cell r="X34">
            <v>39.68</v>
          </cell>
          <cell r="Y34">
            <v>5836787</v>
          </cell>
          <cell r="Z34" t="str">
            <v>C</v>
          </cell>
          <cell r="AA34">
            <v>1025</v>
          </cell>
          <cell r="AB34">
            <v>61349</v>
          </cell>
          <cell r="AC34" t="str">
            <v>1 - 2 - 255197</v>
          </cell>
          <cell r="AD34" t="str">
            <v>عامل</v>
          </cell>
          <cell r="AE34" t="str">
            <v>سنتان</v>
          </cell>
          <cell r="AF34">
            <v>32391</v>
          </cell>
          <cell r="AG34">
            <v>43009</v>
          </cell>
          <cell r="AH34">
            <v>26</v>
          </cell>
          <cell r="AI34">
            <v>0</v>
          </cell>
          <cell r="AJ34">
            <v>29</v>
          </cell>
          <cell r="AK34">
            <v>10618</v>
          </cell>
          <cell r="AL34" t="str">
            <v>شهرين</v>
          </cell>
          <cell r="AM34">
            <v>0</v>
          </cell>
          <cell r="AN34">
            <v>0</v>
          </cell>
          <cell r="AO34">
            <v>0</v>
          </cell>
          <cell r="AP34">
            <v>300</v>
          </cell>
          <cell r="AQ34">
            <v>2000</v>
          </cell>
          <cell r="AR34" t="str">
            <v>الاسلام</v>
          </cell>
          <cell r="AS34" t="str">
            <v>على رأس العمل</v>
          </cell>
        </row>
        <row r="35">
          <cell r="C35">
            <v>288</v>
          </cell>
          <cell r="D35" t="str">
            <v>شيراز خان سنام قل</v>
          </cell>
          <cell r="E35" t="str">
            <v>باكستان</v>
          </cell>
          <cell r="F35">
            <v>2288149483</v>
          </cell>
          <cell r="G35" t="str">
            <v>مزارع</v>
          </cell>
          <cell r="H35" t="str">
            <v>المزرعة</v>
          </cell>
          <cell r="I35">
            <v>1200</v>
          </cell>
          <cell r="J35">
            <v>30502</v>
          </cell>
          <cell r="K35">
            <v>43177</v>
          </cell>
          <cell r="L35">
            <v>44290</v>
          </cell>
          <cell r="M35">
            <v>43177</v>
          </cell>
          <cell r="N35">
            <v>257</v>
          </cell>
          <cell r="O35" t="str">
            <v>SHERAZ KHAN SANAM GUL</v>
          </cell>
          <cell r="P35" t="str">
            <v>MW4101453</v>
          </cell>
          <cell r="Q35">
            <v>42540</v>
          </cell>
          <cell r="R35">
            <v>44365</v>
          </cell>
          <cell r="S35">
            <v>10009707</v>
          </cell>
          <cell r="T35">
            <v>889517832</v>
          </cell>
          <cell r="U35" t="str">
            <v>اخطار</v>
          </cell>
          <cell r="V35">
            <v>28.02</v>
          </cell>
          <cell r="W35">
            <v>0</v>
          </cell>
          <cell r="X35">
            <v>28.02</v>
          </cell>
          <cell r="Y35">
            <v>5836536</v>
          </cell>
          <cell r="Z35" t="str">
            <v>C</v>
          </cell>
          <cell r="AA35">
            <v>1025</v>
          </cell>
          <cell r="AB35">
            <v>61349</v>
          </cell>
          <cell r="AC35" t="str">
            <v>1 - 2 - 3880028</v>
          </cell>
          <cell r="AD35" t="str">
            <v>نجار مباني عام</v>
          </cell>
          <cell r="AE35" t="str">
            <v>سنتان</v>
          </cell>
          <cell r="AF35">
            <v>40253</v>
          </cell>
          <cell r="AG35">
            <v>43009</v>
          </cell>
          <cell r="AH35">
            <v>15</v>
          </cell>
          <cell r="AI35">
            <v>6</v>
          </cell>
          <cell r="AJ35">
            <v>7</v>
          </cell>
          <cell r="AK35">
            <v>2756</v>
          </cell>
          <cell r="AL35" t="str">
            <v>شهرين</v>
          </cell>
          <cell r="AM35">
            <v>0</v>
          </cell>
          <cell r="AN35">
            <v>0</v>
          </cell>
          <cell r="AO35">
            <v>0</v>
          </cell>
          <cell r="AP35">
            <v>300</v>
          </cell>
          <cell r="AQ35">
            <v>1500</v>
          </cell>
          <cell r="AR35" t="str">
            <v>الاسلام</v>
          </cell>
          <cell r="AS35" t="str">
            <v>على رأس العمل</v>
          </cell>
        </row>
        <row r="36">
          <cell r="C36">
            <v>309</v>
          </cell>
          <cell r="D36" t="str">
            <v>ندار الله هداية الله</v>
          </cell>
          <cell r="E36" t="str">
            <v>باكستان</v>
          </cell>
          <cell r="F36">
            <v>2290385125</v>
          </cell>
          <cell r="G36" t="str">
            <v>مزارع</v>
          </cell>
          <cell r="H36" t="str">
            <v>المزرعة</v>
          </cell>
          <cell r="I36">
            <v>1200</v>
          </cell>
          <cell r="J36">
            <v>29283</v>
          </cell>
          <cell r="K36">
            <v>43217</v>
          </cell>
          <cell r="L36">
            <v>44240</v>
          </cell>
          <cell r="M36">
            <v>43217</v>
          </cell>
          <cell r="N36">
            <v>297</v>
          </cell>
          <cell r="O36" t="str">
            <v>NIDAR ULLAH                 HIDAYATULLAH</v>
          </cell>
          <cell r="P36" t="str">
            <v>BH2743672</v>
          </cell>
          <cell r="R36">
            <v>43597</v>
          </cell>
          <cell r="S36">
            <v>10009707</v>
          </cell>
          <cell r="T36">
            <v>890612709</v>
          </cell>
          <cell r="U36" t="str">
            <v>اخطار</v>
          </cell>
          <cell r="V36">
            <v>28.02</v>
          </cell>
          <cell r="W36">
            <v>0</v>
          </cell>
          <cell r="X36">
            <v>28.02</v>
          </cell>
          <cell r="Y36">
            <v>5836552</v>
          </cell>
          <cell r="Z36" t="str">
            <v>C</v>
          </cell>
          <cell r="AA36">
            <v>1025</v>
          </cell>
          <cell r="AB36">
            <v>61349</v>
          </cell>
          <cell r="AC36" t="str">
            <v>1 - 2 - 4232294</v>
          </cell>
          <cell r="AD36" t="str">
            <v>نجار مباني عام</v>
          </cell>
          <cell r="AE36" t="str">
            <v>سنتان</v>
          </cell>
          <cell r="AF36">
            <v>40293</v>
          </cell>
          <cell r="AG36">
            <v>43009</v>
          </cell>
          <cell r="AH36">
            <v>6</v>
          </cell>
          <cell r="AI36">
            <v>5</v>
          </cell>
          <cell r="AJ36">
            <v>7</v>
          </cell>
          <cell r="AK36">
            <v>2716</v>
          </cell>
          <cell r="AL36" t="str">
            <v>شهرين</v>
          </cell>
          <cell r="AM36">
            <v>0</v>
          </cell>
          <cell r="AN36">
            <v>0</v>
          </cell>
          <cell r="AO36">
            <v>0</v>
          </cell>
          <cell r="AP36">
            <v>300</v>
          </cell>
          <cell r="AQ36">
            <v>1500</v>
          </cell>
          <cell r="AR36" t="str">
            <v>الاسلام</v>
          </cell>
          <cell r="AS36" t="str">
            <v>على رأس العمل</v>
          </cell>
        </row>
        <row r="37">
          <cell r="C37">
            <v>327</v>
          </cell>
          <cell r="D37" t="str">
            <v>انتظار شبير احمد</v>
          </cell>
          <cell r="E37" t="str">
            <v>الهند</v>
          </cell>
          <cell r="F37">
            <v>2291499644</v>
          </cell>
          <cell r="G37" t="str">
            <v>عامل بوفية العمومية</v>
          </cell>
          <cell r="H37" t="str">
            <v>العمومية</v>
          </cell>
          <cell r="I37">
            <v>1225</v>
          </cell>
          <cell r="J37">
            <v>31690</v>
          </cell>
          <cell r="K37">
            <v>43238</v>
          </cell>
          <cell r="L37">
            <v>44314</v>
          </cell>
          <cell r="M37">
            <v>43238</v>
          </cell>
          <cell r="N37">
            <v>318</v>
          </cell>
          <cell r="O37" t="str">
            <v>INTIZAR AHMAD SHABBIR AHMAD</v>
          </cell>
          <cell r="P37" t="str">
            <v>p2864775</v>
          </cell>
          <cell r="Q37">
            <v>42723</v>
          </cell>
          <cell r="R37">
            <v>46374</v>
          </cell>
          <cell r="S37">
            <v>10009707</v>
          </cell>
          <cell r="T37">
            <v>891024711</v>
          </cell>
          <cell r="U37" t="str">
            <v>اخطار</v>
          </cell>
          <cell r="V37">
            <v>28.6</v>
          </cell>
          <cell r="W37">
            <v>0</v>
          </cell>
          <cell r="X37">
            <v>28.6</v>
          </cell>
          <cell r="Y37">
            <v>5836569</v>
          </cell>
          <cell r="Z37" t="str">
            <v>C</v>
          </cell>
          <cell r="AA37">
            <v>1025</v>
          </cell>
          <cell r="AB37">
            <v>61349</v>
          </cell>
          <cell r="AC37" t="str">
            <v>1 - 2 - 3480682</v>
          </cell>
          <cell r="AD37" t="str">
            <v>نجار مباني عام</v>
          </cell>
          <cell r="AE37" t="str">
            <v>سنتان</v>
          </cell>
          <cell r="AF37">
            <v>40316</v>
          </cell>
          <cell r="AG37">
            <v>43009</v>
          </cell>
          <cell r="AH37">
            <v>13</v>
          </cell>
          <cell r="AI37">
            <v>4</v>
          </cell>
          <cell r="AJ37">
            <v>7</v>
          </cell>
          <cell r="AK37">
            <v>2693</v>
          </cell>
          <cell r="AL37" t="str">
            <v>شهرين</v>
          </cell>
          <cell r="AM37">
            <v>0</v>
          </cell>
          <cell r="AN37">
            <v>0</v>
          </cell>
          <cell r="AO37">
            <v>0</v>
          </cell>
          <cell r="AP37">
            <v>300</v>
          </cell>
          <cell r="AQ37">
            <v>1525</v>
          </cell>
          <cell r="AR37" t="str">
            <v>الاسلام</v>
          </cell>
          <cell r="AS37" t="str">
            <v>على رأس العمل</v>
          </cell>
        </row>
        <row r="38">
          <cell r="C38">
            <v>337</v>
          </cell>
          <cell r="D38" t="str">
            <v>نعيم احمد عاشق احمد</v>
          </cell>
          <cell r="E38" t="str">
            <v>الهند</v>
          </cell>
          <cell r="F38">
            <v>2291499859</v>
          </cell>
          <cell r="G38" t="str">
            <v>كهربائي</v>
          </cell>
          <cell r="H38" t="str">
            <v>حائل</v>
          </cell>
          <cell r="I38">
            <v>1225</v>
          </cell>
          <cell r="J38">
            <v>31598</v>
          </cell>
          <cell r="K38">
            <v>43238</v>
          </cell>
          <cell r="L38">
            <v>44350</v>
          </cell>
          <cell r="M38">
            <v>43238</v>
          </cell>
          <cell r="N38">
            <v>318</v>
          </cell>
          <cell r="O38" t="str">
            <v>NAEEM AHMAD ASHIQ ALI</v>
          </cell>
          <cell r="P38" t="str">
            <v>H6060148</v>
          </cell>
          <cell r="R38">
            <v>43682</v>
          </cell>
          <cell r="S38">
            <v>10009707</v>
          </cell>
          <cell r="T38">
            <v>891025890</v>
          </cell>
          <cell r="U38" t="str">
            <v>اخطار</v>
          </cell>
          <cell r="V38">
            <v>28.6</v>
          </cell>
          <cell r="W38">
            <v>0</v>
          </cell>
          <cell r="X38">
            <v>28.6</v>
          </cell>
          <cell r="Y38">
            <v>5836578</v>
          </cell>
          <cell r="Z38" t="str">
            <v>C</v>
          </cell>
          <cell r="AA38">
            <v>1025</v>
          </cell>
          <cell r="AB38">
            <v>61349</v>
          </cell>
          <cell r="AC38" t="str">
            <v>1 - 2 - 3480690</v>
          </cell>
          <cell r="AD38" t="str">
            <v>فني كهربائي تمديدات</v>
          </cell>
          <cell r="AE38" t="str">
            <v>سنتان</v>
          </cell>
          <cell r="AF38">
            <v>40316</v>
          </cell>
          <cell r="AG38">
            <v>43009</v>
          </cell>
          <cell r="AH38">
            <v>13</v>
          </cell>
          <cell r="AI38">
            <v>4</v>
          </cell>
          <cell r="AJ38">
            <v>7</v>
          </cell>
          <cell r="AK38">
            <v>2693</v>
          </cell>
          <cell r="AL38" t="str">
            <v>شهرين</v>
          </cell>
          <cell r="AM38">
            <v>0</v>
          </cell>
          <cell r="AN38">
            <v>0</v>
          </cell>
          <cell r="AO38">
            <v>0</v>
          </cell>
          <cell r="AP38">
            <v>300</v>
          </cell>
          <cell r="AQ38">
            <v>1525</v>
          </cell>
          <cell r="AR38" t="str">
            <v>الاسلام</v>
          </cell>
          <cell r="AS38" t="str">
            <v>على رأس العمل</v>
          </cell>
        </row>
        <row r="39">
          <cell r="C39">
            <v>340</v>
          </cell>
          <cell r="D39" t="str">
            <v>عثمان احمد بابو أنصار</v>
          </cell>
          <cell r="E39" t="str">
            <v>الهند</v>
          </cell>
          <cell r="F39">
            <v>2291499321</v>
          </cell>
          <cell r="G39" t="str">
            <v>سباك</v>
          </cell>
          <cell r="H39" t="str">
            <v>الرياض</v>
          </cell>
          <cell r="I39">
            <v>1300</v>
          </cell>
          <cell r="J39">
            <v>31067</v>
          </cell>
          <cell r="K39">
            <v>43238</v>
          </cell>
          <cell r="L39">
            <v>44350</v>
          </cell>
          <cell r="M39">
            <v>43238</v>
          </cell>
          <cell r="N39">
            <v>318</v>
          </cell>
          <cell r="O39" t="str">
            <v>USMAN AHMAD BABU ANSAR</v>
          </cell>
          <cell r="P39" t="str">
            <v>P0051119</v>
          </cell>
          <cell r="Q39">
            <v>42599</v>
          </cell>
          <cell r="R39">
            <v>46250</v>
          </cell>
          <cell r="S39">
            <v>10009707</v>
          </cell>
          <cell r="T39">
            <v>891026196</v>
          </cell>
          <cell r="U39" t="str">
            <v>اخطار</v>
          </cell>
          <cell r="V39">
            <v>30.34</v>
          </cell>
          <cell r="W39">
            <v>0</v>
          </cell>
          <cell r="X39">
            <v>30.34</v>
          </cell>
          <cell r="Y39">
            <v>5836581</v>
          </cell>
          <cell r="Z39" t="str">
            <v>C</v>
          </cell>
          <cell r="AA39">
            <v>1025</v>
          </cell>
          <cell r="AB39">
            <v>61349</v>
          </cell>
          <cell r="AC39" t="str">
            <v>1 - 2 - 3480692</v>
          </cell>
          <cell r="AD39" t="str">
            <v>نجار مباني عام</v>
          </cell>
          <cell r="AE39" t="str">
            <v>سنتان</v>
          </cell>
          <cell r="AF39">
            <v>40316</v>
          </cell>
          <cell r="AG39">
            <v>43009</v>
          </cell>
          <cell r="AH39">
            <v>13</v>
          </cell>
          <cell r="AI39">
            <v>4</v>
          </cell>
          <cell r="AJ39">
            <v>7</v>
          </cell>
          <cell r="AK39">
            <v>2693</v>
          </cell>
          <cell r="AL39" t="str">
            <v>شهرين</v>
          </cell>
          <cell r="AM39">
            <v>0</v>
          </cell>
          <cell r="AN39">
            <v>0</v>
          </cell>
          <cell r="AO39">
            <v>0</v>
          </cell>
          <cell r="AP39">
            <v>300</v>
          </cell>
          <cell r="AQ39">
            <v>1600</v>
          </cell>
          <cell r="AR39" t="str">
            <v>الاسلام</v>
          </cell>
          <cell r="AS39" t="str">
            <v>مسافر</v>
          </cell>
        </row>
        <row r="40">
          <cell r="C40">
            <v>350</v>
          </cell>
          <cell r="D40" t="str">
            <v>رامراج براباكران رامراج</v>
          </cell>
          <cell r="E40" t="str">
            <v>الهند</v>
          </cell>
          <cell r="F40">
            <v>2290715602</v>
          </cell>
          <cell r="G40" t="str">
            <v>سائق</v>
          </cell>
          <cell r="H40" t="str">
            <v>العمومية</v>
          </cell>
          <cell r="I40">
            <v>1400</v>
          </cell>
          <cell r="J40">
            <v>32629</v>
          </cell>
          <cell r="K40">
            <v>42905</v>
          </cell>
          <cell r="L40">
            <v>44361</v>
          </cell>
          <cell r="M40">
            <v>42905</v>
          </cell>
          <cell r="N40">
            <v>-15</v>
          </cell>
          <cell r="O40" t="str">
            <v>RAMARAJ PRABAKARAN                 RAMARAJ</v>
          </cell>
          <cell r="P40" t="str">
            <v>H3213736</v>
          </cell>
          <cell r="R40">
            <v>43556</v>
          </cell>
          <cell r="S40">
            <v>10009707</v>
          </cell>
          <cell r="T40">
            <v>890691927</v>
          </cell>
          <cell r="U40" t="str">
            <v>اخطار</v>
          </cell>
          <cell r="V40">
            <v>32.68</v>
          </cell>
          <cell r="W40">
            <v>0</v>
          </cell>
          <cell r="X40">
            <v>32.68</v>
          </cell>
          <cell r="Y40">
            <v>5836587</v>
          </cell>
          <cell r="Z40" t="str">
            <v>C</v>
          </cell>
          <cell r="AA40">
            <v>1025</v>
          </cell>
          <cell r="AB40">
            <v>61349</v>
          </cell>
          <cell r="AC40" t="str">
            <v>1 - 2 - 3471348</v>
          </cell>
          <cell r="AD40" t="str">
            <v>سائق سيارة عمومي</v>
          </cell>
          <cell r="AE40" t="str">
            <v>سنتان</v>
          </cell>
          <cell r="AF40">
            <v>40335</v>
          </cell>
          <cell r="AG40">
            <v>43009</v>
          </cell>
          <cell r="AH40">
            <v>25</v>
          </cell>
          <cell r="AI40">
            <v>3</v>
          </cell>
          <cell r="AJ40">
            <v>7</v>
          </cell>
          <cell r="AK40">
            <v>2674</v>
          </cell>
          <cell r="AL40" t="str">
            <v>شهرين</v>
          </cell>
          <cell r="AM40">
            <v>0</v>
          </cell>
          <cell r="AN40">
            <v>0</v>
          </cell>
          <cell r="AO40">
            <v>0</v>
          </cell>
          <cell r="AP40">
            <v>300</v>
          </cell>
          <cell r="AQ40">
            <v>1700</v>
          </cell>
          <cell r="AR40" t="str">
            <v>غير مسلم</v>
          </cell>
          <cell r="AS40" t="str">
            <v>على رأس العمل</v>
          </cell>
        </row>
        <row r="41">
          <cell r="C41">
            <v>367</v>
          </cell>
          <cell r="D41" t="str">
            <v>ناتراجان ماثقيار ناتراجان</v>
          </cell>
          <cell r="E41" t="str">
            <v>الهند</v>
          </cell>
          <cell r="F41">
            <v>2295740332</v>
          </cell>
          <cell r="G41" t="str">
            <v>عامل</v>
          </cell>
          <cell r="H41" t="str">
            <v>حائل</v>
          </cell>
          <cell r="I41">
            <v>1000</v>
          </cell>
          <cell r="J41">
            <v>25661</v>
          </cell>
          <cell r="K41">
            <v>42998</v>
          </cell>
          <cell r="L41">
            <v>44468</v>
          </cell>
          <cell r="M41">
            <v>42998</v>
          </cell>
          <cell r="N41">
            <v>78</v>
          </cell>
          <cell r="O41" t="str">
            <v>NATARAJAN MUTHUVAYIR                 NATARAJAN</v>
          </cell>
          <cell r="P41" t="str">
            <v>K0775055</v>
          </cell>
          <cell r="R41">
            <v>44460</v>
          </cell>
          <cell r="S41">
            <v>10009707</v>
          </cell>
          <cell r="T41">
            <v>892918503</v>
          </cell>
          <cell r="U41" t="str">
            <v>اخطار</v>
          </cell>
          <cell r="V41">
            <v>23.34</v>
          </cell>
          <cell r="W41">
            <v>0</v>
          </cell>
          <cell r="X41">
            <v>23.34</v>
          </cell>
          <cell r="Y41">
            <v>5836602</v>
          </cell>
          <cell r="Z41" t="str">
            <v>C</v>
          </cell>
          <cell r="AA41">
            <v>1025</v>
          </cell>
          <cell r="AB41">
            <v>61349</v>
          </cell>
          <cell r="AC41" t="str">
            <v>1 - 2 - 3522736</v>
          </cell>
          <cell r="AD41" t="str">
            <v>عامل شحن وتفريغ</v>
          </cell>
          <cell r="AE41" t="str">
            <v>سنتان</v>
          </cell>
          <cell r="AF41">
            <v>40428</v>
          </cell>
          <cell r="AG41">
            <v>43009</v>
          </cell>
          <cell r="AH41">
            <v>24</v>
          </cell>
          <cell r="AI41">
            <v>0</v>
          </cell>
          <cell r="AJ41">
            <v>7</v>
          </cell>
          <cell r="AK41">
            <v>2581</v>
          </cell>
          <cell r="AL41" t="str">
            <v>شهرين</v>
          </cell>
          <cell r="AM41">
            <v>0</v>
          </cell>
          <cell r="AN41">
            <v>0</v>
          </cell>
          <cell r="AO41">
            <v>0</v>
          </cell>
          <cell r="AP41">
            <v>300</v>
          </cell>
          <cell r="AQ41">
            <v>1300</v>
          </cell>
          <cell r="AR41" t="str">
            <v>غير مسلم</v>
          </cell>
          <cell r="AS41" t="str">
            <v>على رأس العمل</v>
          </cell>
        </row>
        <row r="42">
          <cell r="C42">
            <v>393</v>
          </cell>
          <cell r="D42" t="str">
            <v>محمد شمشير خان</v>
          </cell>
          <cell r="E42" t="str">
            <v>الهند</v>
          </cell>
          <cell r="F42">
            <v>2301115321</v>
          </cell>
          <cell r="G42" t="str">
            <v>سائق</v>
          </cell>
          <cell r="H42" t="str">
            <v>الرياض</v>
          </cell>
          <cell r="I42">
            <v>1500</v>
          </cell>
          <cell r="J42">
            <v>29627</v>
          </cell>
          <cell r="K42">
            <v>43165</v>
          </cell>
          <cell r="L42">
            <v>44289</v>
          </cell>
          <cell r="M42">
            <v>43165</v>
          </cell>
          <cell r="N42">
            <v>245</v>
          </cell>
          <cell r="O42" t="str">
            <v>MOHAMMAD SHAMSHER KHAN</v>
          </cell>
          <cell r="P42" t="str">
            <v>H7441943</v>
          </cell>
          <cell r="Q42">
            <v>40114</v>
          </cell>
          <cell r="R42">
            <v>43765</v>
          </cell>
          <cell r="S42">
            <v>10009707</v>
          </cell>
          <cell r="T42">
            <v>896224697</v>
          </cell>
          <cell r="U42" t="str">
            <v>اخطار</v>
          </cell>
          <cell r="V42">
            <v>35.020000000000003</v>
          </cell>
          <cell r="W42">
            <v>0</v>
          </cell>
          <cell r="X42">
            <v>35.020000000000003</v>
          </cell>
          <cell r="Y42">
            <v>5932052</v>
          </cell>
          <cell r="Z42" t="str">
            <v>C</v>
          </cell>
          <cell r="AA42">
            <v>1025</v>
          </cell>
          <cell r="AB42">
            <v>61349</v>
          </cell>
          <cell r="AC42" t="str">
            <v>1 - 2 - 3684426</v>
          </cell>
          <cell r="AD42" t="str">
            <v>سائق سيارة عمومي</v>
          </cell>
          <cell r="AE42" t="str">
            <v>سنتان</v>
          </cell>
          <cell r="AF42">
            <v>40595</v>
          </cell>
          <cell r="AG42">
            <v>43009</v>
          </cell>
          <cell r="AH42">
            <v>10</v>
          </cell>
          <cell r="AI42">
            <v>7</v>
          </cell>
          <cell r="AJ42">
            <v>6</v>
          </cell>
          <cell r="AK42">
            <v>2414</v>
          </cell>
          <cell r="AL42" t="str">
            <v>شهرين</v>
          </cell>
          <cell r="AM42">
            <v>0</v>
          </cell>
          <cell r="AN42">
            <v>0</v>
          </cell>
          <cell r="AO42">
            <v>0</v>
          </cell>
          <cell r="AP42">
            <v>300</v>
          </cell>
          <cell r="AQ42">
            <v>1800</v>
          </cell>
          <cell r="AR42" t="str">
            <v>الاسلام</v>
          </cell>
          <cell r="AS42" t="str">
            <v>مسافر</v>
          </cell>
        </row>
        <row r="43">
          <cell r="C43">
            <v>394</v>
          </cell>
          <cell r="D43" t="str">
            <v>قيس خان محمد خان</v>
          </cell>
          <cell r="E43" t="str">
            <v>الهند</v>
          </cell>
          <cell r="F43">
            <v>2301115081</v>
          </cell>
          <cell r="G43" t="str">
            <v>سائق</v>
          </cell>
          <cell r="H43" t="str">
            <v>حائل</v>
          </cell>
          <cell r="I43">
            <v>1500</v>
          </cell>
          <cell r="J43">
            <v>29295</v>
          </cell>
          <cell r="K43">
            <v>43165</v>
          </cell>
          <cell r="L43">
            <v>44289</v>
          </cell>
          <cell r="M43">
            <v>43165</v>
          </cell>
          <cell r="N43">
            <v>245</v>
          </cell>
          <cell r="O43" t="str">
            <v>KAISH KHAN MOHAMMAD MUNNOO KHAN</v>
          </cell>
          <cell r="P43" t="str">
            <v>J3836774</v>
          </cell>
          <cell r="Q43">
            <v>40472</v>
          </cell>
          <cell r="R43">
            <v>44125</v>
          </cell>
          <cell r="S43">
            <v>10009707</v>
          </cell>
          <cell r="T43">
            <v>896224239</v>
          </cell>
          <cell r="U43" t="str">
            <v>اخطار</v>
          </cell>
          <cell r="V43">
            <v>35.020000000000003</v>
          </cell>
          <cell r="W43">
            <v>0</v>
          </cell>
          <cell r="X43">
            <v>35.020000000000003</v>
          </cell>
          <cell r="Y43">
            <v>5932053</v>
          </cell>
          <cell r="Z43" t="str">
            <v>C</v>
          </cell>
          <cell r="AA43">
            <v>1025</v>
          </cell>
          <cell r="AB43">
            <v>61349</v>
          </cell>
          <cell r="AC43" t="str">
            <v>1 - 2 - 3684425</v>
          </cell>
          <cell r="AD43" t="str">
            <v>سائق سيارة عمومي</v>
          </cell>
          <cell r="AE43" t="str">
            <v>سنتان</v>
          </cell>
          <cell r="AF43">
            <v>40595</v>
          </cell>
          <cell r="AG43">
            <v>43009</v>
          </cell>
          <cell r="AH43">
            <v>10</v>
          </cell>
          <cell r="AI43">
            <v>7</v>
          </cell>
          <cell r="AJ43">
            <v>6</v>
          </cell>
          <cell r="AK43">
            <v>2414</v>
          </cell>
          <cell r="AL43" t="str">
            <v>شهرين</v>
          </cell>
          <cell r="AM43">
            <v>0</v>
          </cell>
          <cell r="AN43">
            <v>0</v>
          </cell>
          <cell r="AO43">
            <v>0</v>
          </cell>
          <cell r="AP43">
            <v>300</v>
          </cell>
          <cell r="AQ43">
            <v>1800</v>
          </cell>
          <cell r="AR43" t="str">
            <v>الاسلام</v>
          </cell>
          <cell r="AS43" t="str">
            <v>على رأس العمل</v>
          </cell>
        </row>
        <row r="44">
          <cell r="C44">
            <v>405</v>
          </cell>
          <cell r="D44" t="str">
            <v>قادر شريف محمد يوسف</v>
          </cell>
          <cell r="E44" t="str">
            <v>الهند</v>
          </cell>
          <cell r="F44">
            <v>2011747173</v>
          </cell>
          <cell r="G44" t="str">
            <v>مراقب عام مشتريات</v>
          </cell>
          <cell r="H44" t="str">
            <v>الرياض</v>
          </cell>
          <cell r="I44">
            <v>3000</v>
          </cell>
          <cell r="J44">
            <v>21002</v>
          </cell>
          <cell r="K44">
            <v>42956</v>
          </cell>
          <cell r="L44">
            <v>44405</v>
          </cell>
          <cell r="M44">
            <v>42956</v>
          </cell>
          <cell r="N44">
            <v>36</v>
          </cell>
          <cell r="O44" t="str">
            <v>KADER - - YUSUF</v>
          </cell>
          <cell r="P44" t="str">
            <v>P9615951</v>
          </cell>
          <cell r="Q44">
            <v>42760</v>
          </cell>
          <cell r="R44" t="str">
            <v>2401/2027</v>
          </cell>
          <cell r="S44">
            <v>10009707</v>
          </cell>
          <cell r="T44">
            <v>15469595</v>
          </cell>
          <cell r="U44" t="str">
            <v>اخطار</v>
          </cell>
          <cell r="V44">
            <v>70.02</v>
          </cell>
          <cell r="W44">
            <v>0</v>
          </cell>
          <cell r="X44">
            <v>70.02</v>
          </cell>
          <cell r="Y44">
            <v>5836629</v>
          </cell>
          <cell r="Z44" t="str">
            <v>B</v>
          </cell>
          <cell r="AA44">
            <v>1996</v>
          </cell>
          <cell r="AB44">
            <v>61349</v>
          </cell>
          <cell r="AC44" t="str">
            <v>1 - 2 - 255183</v>
          </cell>
          <cell r="AD44" t="str">
            <v>سائق سيارة عمومي</v>
          </cell>
          <cell r="AE44" t="str">
            <v>سنتان</v>
          </cell>
          <cell r="AF44">
            <v>29256</v>
          </cell>
          <cell r="AG44">
            <v>43009</v>
          </cell>
          <cell r="AH44">
            <v>26</v>
          </cell>
          <cell r="AI44">
            <v>7</v>
          </cell>
          <cell r="AJ44">
            <v>37</v>
          </cell>
          <cell r="AK44">
            <v>13753</v>
          </cell>
          <cell r="AL44" t="str">
            <v>شهرين</v>
          </cell>
          <cell r="AM44">
            <v>0</v>
          </cell>
          <cell r="AN44">
            <v>0</v>
          </cell>
          <cell r="AO44">
            <v>0</v>
          </cell>
          <cell r="AP44">
            <v>300</v>
          </cell>
          <cell r="AQ44">
            <v>4500</v>
          </cell>
          <cell r="AR44" t="str">
            <v>الاسلام</v>
          </cell>
          <cell r="AS44" t="str">
            <v>على رأس العمل</v>
          </cell>
        </row>
        <row r="45">
          <cell r="C45">
            <v>408</v>
          </cell>
          <cell r="D45" t="str">
            <v>امجد محمد رفيق</v>
          </cell>
          <cell r="E45" t="str">
            <v>باكستان</v>
          </cell>
          <cell r="F45">
            <v>2031620632</v>
          </cell>
          <cell r="G45" t="str">
            <v>كهربائي</v>
          </cell>
          <cell r="H45" t="str">
            <v>الصيانة</v>
          </cell>
          <cell r="I45">
            <v>2000</v>
          </cell>
          <cell r="J45">
            <v>24108</v>
          </cell>
          <cell r="K45">
            <v>43086</v>
          </cell>
          <cell r="L45" t="str">
            <v>1442/02/26</v>
          </cell>
          <cell r="M45">
            <v>43086</v>
          </cell>
          <cell r="N45">
            <v>166</v>
          </cell>
          <cell r="O45" t="str">
            <v>AMJAD - - MOHAMMEDRAFIQ</v>
          </cell>
          <cell r="P45" t="str">
            <v>MM1809441</v>
          </cell>
          <cell r="Q45">
            <v>42913</v>
          </cell>
          <cell r="R45">
            <v>42927</v>
          </cell>
          <cell r="S45">
            <v>10009707</v>
          </cell>
          <cell r="T45">
            <v>803643261</v>
          </cell>
          <cell r="U45" t="str">
            <v>اخطار</v>
          </cell>
          <cell r="V45">
            <v>46.68</v>
          </cell>
          <cell r="W45">
            <v>0</v>
          </cell>
          <cell r="X45">
            <v>46.68</v>
          </cell>
          <cell r="Y45">
            <v>5836633</v>
          </cell>
          <cell r="Z45" t="str">
            <v>C</v>
          </cell>
          <cell r="AA45">
            <v>1025</v>
          </cell>
          <cell r="AB45">
            <v>61349</v>
          </cell>
          <cell r="AC45" t="str">
            <v>1 - 2 - 1814602</v>
          </cell>
          <cell r="AD45" t="str">
            <v>كهربائي تبريد وتكييف</v>
          </cell>
          <cell r="AE45" t="str">
            <v>سنتان</v>
          </cell>
          <cell r="AF45">
            <v>32543</v>
          </cell>
          <cell r="AG45">
            <v>43009</v>
          </cell>
          <cell r="AH45">
            <v>27</v>
          </cell>
          <cell r="AI45">
            <v>7</v>
          </cell>
          <cell r="AJ45">
            <v>28</v>
          </cell>
          <cell r="AK45">
            <v>10466</v>
          </cell>
          <cell r="AL45" t="str">
            <v>شهرين</v>
          </cell>
          <cell r="AM45">
            <v>0</v>
          </cell>
          <cell r="AN45">
            <v>0</v>
          </cell>
          <cell r="AO45">
            <v>0</v>
          </cell>
          <cell r="AP45">
            <v>300</v>
          </cell>
          <cell r="AQ45">
            <v>2300</v>
          </cell>
          <cell r="AR45" t="str">
            <v>الاسلام</v>
          </cell>
          <cell r="AS45" t="str">
            <v>على رأس العمل</v>
          </cell>
        </row>
        <row r="46">
          <cell r="C46">
            <v>409</v>
          </cell>
          <cell r="D46" t="str">
            <v>سلطان خان جباس خان</v>
          </cell>
          <cell r="E46" t="str">
            <v>الهند</v>
          </cell>
          <cell r="F46">
            <v>2122018621</v>
          </cell>
          <cell r="G46" t="str">
            <v>سائق</v>
          </cell>
          <cell r="H46" t="str">
            <v>الرياض</v>
          </cell>
          <cell r="I46">
            <v>1450</v>
          </cell>
          <cell r="J46">
            <v>20455</v>
          </cell>
          <cell r="K46">
            <v>42999</v>
          </cell>
          <cell r="L46">
            <v>44468</v>
          </cell>
          <cell r="M46">
            <v>42999</v>
          </cell>
          <cell r="N46">
            <v>79</v>
          </cell>
          <cell r="O46" t="str">
            <v>سلطان خان -               -               جباس  خان</v>
          </cell>
          <cell r="P46" t="str">
            <v>J1121004</v>
          </cell>
          <cell r="R46">
            <v>43870</v>
          </cell>
          <cell r="S46">
            <v>10009707</v>
          </cell>
          <cell r="T46">
            <v>14372296</v>
          </cell>
          <cell r="U46" t="str">
            <v>اخطار</v>
          </cell>
          <cell r="V46">
            <v>33.840000000000003</v>
          </cell>
          <cell r="W46">
            <v>0</v>
          </cell>
          <cell r="X46">
            <v>33.840000000000003</v>
          </cell>
          <cell r="Y46">
            <v>5836634</v>
          </cell>
          <cell r="Z46" t="str">
            <v>C</v>
          </cell>
          <cell r="AA46">
            <v>1025</v>
          </cell>
          <cell r="AB46">
            <v>61349</v>
          </cell>
          <cell r="AC46" t="str">
            <v>1 - 2 - 255164</v>
          </cell>
          <cell r="AD46" t="str">
            <v>سائق سيارة عمومي</v>
          </cell>
          <cell r="AE46" t="str">
            <v>سنتان</v>
          </cell>
          <cell r="AF46">
            <v>29639</v>
          </cell>
          <cell r="AG46">
            <v>43009</v>
          </cell>
          <cell r="AH46">
            <v>9</v>
          </cell>
          <cell r="AI46">
            <v>7</v>
          </cell>
          <cell r="AJ46">
            <v>36</v>
          </cell>
          <cell r="AK46">
            <v>13370</v>
          </cell>
          <cell r="AL46" t="str">
            <v>شهرين</v>
          </cell>
          <cell r="AM46">
            <v>0</v>
          </cell>
          <cell r="AN46">
            <v>0</v>
          </cell>
          <cell r="AO46">
            <v>0</v>
          </cell>
          <cell r="AP46">
            <v>300</v>
          </cell>
          <cell r="AQ46">
            <v>1750</v>
          </cell>
          <cell r="AR46" t="str">
            <v>الاسلام</v>
          </cell>
          <cell r="AS46" t="str">
            <v>على رأس العمل</v>
          </cell>
        </row>
        <row r="47">
          <cell r="C47">
            <v>411</v>
          </cell>
          <cell r="D47" t="str">
            <v>محمد نور محمد حاجى</v>
          </cell>
          <cell r="E47" t="str">
            <v>بنجلاديش</v>
          </cell>
          <cell r="F47">
            <v>2153478397</v>
          </cell>
          <cell r="G47" t="str">
            <v>سائق العمومية</v>
          </cell>
          <cell r="H47" t="str">
            <v>العمومية</v>
          </cell>
          <cell r="I47">
            <v>1500</v>
          </cell>
          <cell r="J47">
            <v>20455</v>
          </cell>
          <cell r="K47">
            <v>43187</v>
          </cell>
          <cell r="L47">
            <v>44119</v>
          </cell>
          <cell r="M47">
            <v>43187</v>
          </cell>
          <cell r="N47">
            <v>267</v>
          </cell>
          <cell r="O47" t="str">
            <v>MOHAMMAD NURUL - - MOHAMAD HAJEE</v>
          </cell>
          <cell r="P47" t="str">
            <v>BA0169044</v>
          </cell>
          <cell r="Q47">
            <v>41646</v>
          </cell>
          <cell r="R47">
            <v>43471</v>
          </cell>
          <cell r="S47">
            <v>10009707</v>
          </cell>
          <cell r="T47">
            <v>943711542</v>
          </cell>
          <cell r="U47" t="str">
            <v>اخطار</v>
          </cell>
          <cell r="V47">
            <v>35.020000000000003</v>
          </cell>
          <cell r="W47">
            <v>0</v>
          </cell>
          <cell r="X47">
            <v>35.020000000000003</v>
          </cell>
          <cell r="Y47">
            <v>5836636</v>
          </cell>
          <cell r="Z47" t="str">
            <v>C</v>
          </cell>
          <cell r="AA47">
            <v>1025</v>
          </cell>
          <cell r="AB47">
            <v>61349</v>
          </cell>
          <cell r="AC47" t="str">
            <v>1 - 2 - 5099302</v>
          </cell>
          <cell r="AD47" t="str">
            <v>سائق سيارة عمومي</v>
          </cell>
          <cell r="AE47" t="str">
            <v>سنتان</v>
          </cell>
          <cell r="AF47">
            <v>36008</v>
          </cell>
          <cell r="AG47">
            <v>43009</v>
          </cell>
          <cell r="AH47">
            <v>0</v>
          </cell>
          <cell r="AI47">
            <v>2</v>
          </cell>
          <cell r="AJ47">
            <v>19</v>
          </cell>
          <cell r="AK47">
            <v>7001</v>
          </cell>
          <cell r="AL47" t="str">
            <v>شهرين</v>
          </cell>
          <cell r="AM47">
            <v>0</v>
          </cell>
          <cell r="AN47">
            <v>0</v>
          </cell>
          <cell r="AO47">
            <v>0</v>
          </cell>
          <cell r="AP47">
            <v>300</v>
          </cell>
          <cell r="AQ47">
            <v>1800</v>
          </cell>
          <cell r="AR47" t="str">
            <v>الاسلام</v>
          </cell>
          <cell r="AS47" t="str">
            <v>على رأس العمل</v>
          </cell>
        </row>
        <row r="48">
          <cell r="C48">
            <v>412</v>
          </cell>
          <cell r="D48" t="str">
            <v>راثود مانوهر لال سوهان لال</v>
          </cell>
          <cell r="E48" t="str">
            <v>الهند</v>
          </cell>
          <cell r="F48">
            <v>2029534308</v>
          </cell>
          <cell r="G48" t="str">
            <v>دهان</v>
          </cell>
          <cell r="H48" t="str">
            <v>الرياض</v>
          </cell>
          <cell r="I48">
            <v>1450</v>
          </cell>
          <cell r="J48">
            <v>21367</v>
          </cell>
          <cell r="K48">
            <v>43002</v>
          </cell>
          <cell r="L48">
            <v>44472</v>
          </cell>
          <cell r="M48">
            <v>43002</v>
          </cell>
          <cell r="N48">
            <v>82</v>
          </cell>
          <cell r="O48" t="str">
            <v>RATHOD MANOHARLAL - SOHANLAL</v>
          </cell>
          <cell r="P48">
            <v>8338187</v>
          </cell>
          <cell r="R48">
            <v>43142</v>
          </cell>
          <cell r="S48">
            <v>10009707</v>
          </cell>
          <cell r="T48">
            <v>803271062</v>
          </cell>
          <cell r="U48" t="str">
            <v>اخطار</v>
          </cell>
          <cell r="V48">
            <v>33.840000000000003</v>
          </cell>
          <cell r="W48">
            <v>0</v>
          </cell>
          <cell r="X48">
            <v>33.840000000000003</v>
          </cell>
          <cell r="Y48">
            <v>5836637</v>
          </cell>
          <cell r="Z48" t="str">
            <v>C</v>
          </cell>
          <cell r="AA48">
            <v>1025</v>
          </cell>
          <cell r="AB48">
            <v>61349</v>
          </cell>
          <cell r="AC48" t="str">
            <v>1 - 2 - 255178</v>
          </cell>
          <cell r="AD48" t="str">
            <v>عامل</v>
          </cell>
          <cell r="AE48" t="str">
            <v>سنتان</v>
          </cell>
          <cell r="AF48">
            <v>32482</v>
          </cell>
          <cell r="AG48">
            <v>43009</v>
          </cell>
          <cell r="AH48">
            <v>26</v>
          </cell>
          <cell r="AI48">
            <v>9</v>
          </cell>
          <cell r="AJ48">
            <v>28</v>
          </cell>
          <cell r="AK48">
            <v>10527</v>
          </cell>
          <cell r="AL48" t="str">
            <v>شهرين</v>
          </cell>
          <cell r="AM48">
            <v>0</v>
          </cell>
          <cell r="AN48">
            <v>0</v>
          </cell>
          <cell r="AO48">
            <v>0</v>
          </cell>
          <cell r="AP48">
            <v>300</v>
          </cell>
          <cell r="AQ48">
            <v>1750</v>
          </cell>
          <cell r="AR48" t="str">
            <v>غير مسلم</v>
          </cell>
          <cell r="AS48" t="str">
            <v>على رأس العمل</v>
          </cell>
        </row>
        <row r="49">
          <cell r="C49">
            <v>414</v>
          </cell>
          <cell r="D49" t="str">
            <v>شيخ اعجاز الحق</v>
          </cell>
          <cell r="E49" t="str">
            <v>الهند</v>
          </cell>
          <cell r="F49">
            <v>2032898286</v>
          </cell>
          <cell r="G49" t="str">
            <v>مراقب حداد</v>
          </cell>
          <cell r="H49" t="str">
            <v>حائل</v>
          </cell>
          <cell r="I49">
            <v>2500</v>
          </cell>
          <cell r="J49">
            <v>21293</v>
          </cell>
          <cell r="K49">
            <v>43093</v>
          </cell>
          <cell r="L49" t="str">
            <v>1442/06/26</v>
          </cell>
          <cell r="M49">
            <v>43093</v>
          </cell>
          <cell r="N49">
            <v>173</v>
          </cell>
          <cell r="O49" t="str">
            <v>SHEIKH - - AJAJULHAQUE</v>
          </cell>
          <cell r="P49" t="str">
            <v>L4570056</v>
          </cell>
          <cell r="R49">
            <v>45323</v>
          </cell>
          <cell r="S49">
            <v>10009707</v>
          </cell>
          <cell r="T49">
            <v>803819114</v>
          </cell>
          <cell r="U49" t="str">
            <v>اخطار</v>
          </cell>
          <cell r="V49">
            <v>58.34</v>
          </cell>
          <cell r="W49">
            <v>0</v>
          </cell>
          <cell r="X49">
            <v>58.34</v>
          </cell>
          <cell r="Y49">
            <v>5836639</v>
          </cell>
          <cell r="Z49" t="str">
            <v>C</v>
          </cell>
          <cell r="AA49">
            <v>1025</v>
          </cell>
          <cell r="AB49">
            <v>61349</v>
          </cell>
          <cell r="AC49" t="str">
            <v>1 - 2 - 255151</v>
          </cell>
          <cell r="AD49" t="str">
            <v>عامل</v>
          </cell>
          <cell r="AE49" t="str">
            <v>سنتان</v>
          </cell>
          <cell r="AF49">
            <v>32572</v>
          </cell>
          <cell r="AG49">
            <v>43009</v>
          </cell>
          <cell r="AH49">
            <v>26</v>
          </cell>
          <cell r="AI49">
            <v>6</v>
          </cell>
          <cell r="AJ49">
            <v>28</v>
          </cell>
          <cell r="AK49">
            <v>10437</v>
          </cell>
          <cell r="AL49" t="str">
            <v>شهرين</v>
          </cell>
          <cell r="AM49">
            <v>0</v>
          </cell>
          <cell r="AN49">
            <v>0</v>
          </cell>
          <cell r="AO49">
            <v>0</v>
          </cell>
          <cell r="AP49">
            <v>300</v>
          </cell>
          <cell r="AQ49">
            <v>2800</v>
          </cell>
          <cell r="AR49" t="str">
            <v>الاسلام</v>
          </cell>
          <cell r="AS49" t="str">
            <v>على رأس العمل</v>
          </cell>
        </row>
        <row r="50">
          <cell r="C50">
            <v>419</v>
          </cell>
          <cell r="D50" t="str">
            <v>محمد شفاقات حسين</v>
          </cell>
          <cell r="E50" t="str">
            <v>باكستان</v>
          </cell>
          <cell r="F50">
            <v>2037882210</v>
          </cell>
          <cell r="G50" t="str">
            <v>مراقب عام كهرباء</v>
          </cell>
          <cell r="H50" t="str">
            <v>الرياض</v>
          </cell>
          <cell r="I50">
            <v>3000</v>
          </cell>
          <cell r="J50">
            <v>23995</v>
          </cell>
          <cell r="K50">
            <v>43093</v>
          </cell>
          <cell r="L50" t="str">
            <v>1442/02/26</v>
          </cell>
          <cell r="M50">
            <v>43093</v>
          </cell>
          <cell r="N50">
            <v>173</v>
          </cell>
          <cell r="O50" t="str">
            <v>MOHAMMED SHAFAQAT - HUSSAIN</v>
          </cell>
          <cell r="P50" t="str">
            <v>XS6894071</v>
          </cell>
          <cell r="Q50">
            <v>41151</v>
          </cell>
          <cell r="R50">
            <v>42976</v>
          </cell>
          <cell r="S50">
            <v>10009707</v>
          </cell>
          <cell r="T50">
            <v>804497323</v>
          </cell>
          <cell r="U50" t="str">
            <v>اخطار</v>
          </cell>
          <cell r="V50">
            <v>70.02</v>
          </cell>
          <cell r="W50">
            <v>0</v>
          </cell>
          <cell r="X50">
            <v>70.02</v>
          </cell>
          <cell r="Y50">
            <v>5836650</v>
          </cell>
          <cell r="Z50" t="str">
            <v>C</v>
          </cell>
          <cell r="AA50">
            <v>1025</v>
          </cell>
          <cell r="AB50">
            <v>61349</v>
          </cell>
          <cell r="AC50" t="str">
            <v>1 - 2 - 255139</v>
          </cell>
          <cell r="AD50" t="str">
            <v>كهربائي</v>
          </cell>
          <cell r="AE50" t="str">
            <v>سنتان</v>
          </cell>
          <cell r="AF50">
            <v>32721</v>
          </cell>
          <cell r="AG50">
            <v>43009</v>
          </cell>
          <cell r="AH50">
            <v>0</v>
          </cell>
          <cell r="AI50">
            <v>2</v>
          </cell>
          <cell r="AJ50">
            <v>28</v>
          </cell>
          <cell r="AK50">
            <v>10288</v>
          </cell>
          <cell r="AL50" t="str">
            <v>شهرين</v>
          </cell>
          <cell r="AM50">
            <v>0</v>
          </cell>
          <cell r="AN50">
            <v>0</v>
          </cell>
          <cell r="AO50">
            <v>0</v>
          </cell>
          <cell r="AP50">
            <v>300</v>
          </cell>
          <cell r="AQ50">
            <v>3300</v>
          </cell>
          <cell r="AR50" t="str">
            <v>الاسلام</v>
          </cell>
          <cell r="AS50" t="str">
            <v>على رأس العمل</v>
          </cell>
        </row>
        <row r="51">
          <cell r="C51">
            <v>421</v>
          </cell>
          <cell r="D51" t="str">
            <v>محمد جميل مسكين خان</v>
          </cell>
          <cell r="E51" t="str">
            <v>باكستان</v>
          </cell>
          <cell r="F51">
            <v>2037370463</v>
          </cell>
          <cell r="G51" t="str">
            <v>كهربائي</v>
          </cell>
          <cell r="H51" t="str">
            <v>الصيانة</v>
          </cell>
          <cell r="I51">
            <v>2000</v>
          </cell>
          <cell r="J51">
            <v>23743</v>
          </cell>
          <cell r="K51">
            <v>42937</v>
          </cell>
          <cell r="L51">
            <v>44395</v>
          </cell>
          <cell r="M51">
            <v>42937</v>
          </cell>
          <cell r="N51">
            <v>17</v>
          </cell>
          <cell r="O51" t="str">
            <v>MOHAMMED JAMIL MASKEEN KHAN</v>
          </cell>
          <cell r="P51" t="str">
            <v>AX8205332</v>
          </cell>
          <cell r="Q51">
            <v>41717</v>
          </cell>
          <cell r="R51">
            <v>45368</v>
          </cell>
          <cell r="S51">
            <v>10009707</v>
          </cell>
          <cell r="T51">
            <v>804619437</v>
          </cell>
          <cell r="U51" t="str">
            <v>اخطار</v>
          </cell>
          <cell r="V51">
            <v>46.68</v>
          </cell>
          <cell r="W51">
            <v>0</v>
          </cell>
          <cell r="X51">
            <v>46.68</v>
          </cell>
          <cell r="Y51">
            <v>5836652</v>
          </cell>
          <cell r="Z51" t="str">
            <v>C</v>
          </cell>
          <cell r="AA51">
            <v>1025</v>
          </cell>
          <cell r="AB51">
            <v>61349</v>
          </cell>
          <cell r="AC51" t="str">
            <v>1 - 2 - 255142</v>
          </cell>
          <cell r="AD51" t="str">
            <v>كهربائي تمديدات كهربائية عام</v>
          </cell>
          <cell r="AE51" t="str">
            <v>سنتان</v>
          </cell>
          <cell r="AF51">
            <v>32735</v>
          </cell>
          <cell r="AG51">
            <v>43009</v>
          </cell>
          <cell r="AH51">
            <v>16</v>
          </cell>
          <cell r="AI51">
            <v>1</v>
          </cell>
          <cell r="AJ51">
            <v>28</v>
          </cell>
          <cell r="AK51">
            <v>10274</v>
          </cell>
          <cell r="AL51" t="str">
            <v>شهرين</v>
          </cell>
          <cell r="AM51">
            <v>0</v>
          </cell>
          <cell r="AN51">
            <v>0</v>
          </cell>
          <cell r="AO51">
            <v>0</v>
          </cell>
          <cell r="AP51">
            <v>300</v>
          </cell>
          <cell r="AQ51">
            <v>2300</v>
          </cell>
          <cell r="AR51" t="str">
            <v>الاسلام</v>
          </cell>
          <cell r="AS51" t="str">
            <v>على رأس العمل</v>
          </cell>
        </row>
        <row r="52">
          <cell r="C52">
            <v>422</v>
          </cell>
          <cell r="D52" t="str">
            <v>طارق محمود عدالت</v>
          </cell>
          <cell r="E52" t="str">
            <v>باكستان</v>
          </cell>
          <cell r="F52">
            <v>2039975517</v>
          </cell>
          <cell r="G52" t="str">
            <v>لحام</v>
          </cell>
          <cell r="H52" t="str">
            <v>حائل</v>
          </cell>
          <cell r="I52">
            <v>2500</v>
          </cell>
          <cell r="J52">
            <v>23377</v>
          </cell>
          <cell r="K52">
            <v>43003</v>
          </cell>
          <cell r="L52">
            <v>44472</v>
          </cell>
          <cell r="M52">
            <v>43003</v>
          </cell>
          <cell r="N52">
            <v>83</v>
          </cell>
          <cell r="O52" t="str">
            <v>TAREGMHMOD - - ADALT</v>
          </cell>
          <cell r="P52" t="str">
            <v>UZ0157351</v>
          </cell>
          <cell r="Q52">
            <v>41253</v>
          </cell>
          <cell r="R52">
            <v>44903</v>
          </cell>
          <cell r="S52">
            <v>10009707</v>
          </cell>
          <cell r="T52">
            <v>804857206</v>
          </cell>
          <cell r="U52" t="str">
            <v>اخطار</v>
          </cell>
          <cell r="V52">
            <v>58.34</v>
          </cell>
          <cell r="W52">
            <v>0</v>
          </cell>
          <cell r="X52">
            <v>58.34</v>
          </cell>
          <cell r="Y52">
            <v>5836653</v>
          </cell>
          <cell r="Z52" t="str">
            <v>C</v>
          </cell>
          <cell r="AA52">
            <v>1025</v>
          </cell>
          <cell r="AB52">
            <v>61349</v>
          </cell>
          <cell r="AC52" t="str">
            <v>1 - 2 - 255144</v>
          </cell>
          <cell r="AD52" t="str">
            <v>فني تبريد وتكييف</v>
          </cell>
          <cell r="AE52" t="str">
            <v>سنتان</v>
          </cell>
          <cell r="AF52">
            <v>32796</v>
          </cell>
          <cell r="AG52">
            <v>43009</v>
          </cell>
          <cell r="AH52">
            <v>16</v>
          </cell>
          <cell r="AI52">
            <v>11</v>
          </cell>
          <cell r="AJ52">
            <v>27</v>
          </cell>
          <cell r="AK52">
            <v>10213</v>
          </cell>
          <cell r="AL52" t="str">
            <v>شهرين</v>
          </cell>
          <cell r="AM52">
            <v>0</v>
          </cell>
          <cell r="AN52">
            <v>0</v>
          </cell>
          <cell r="AO52">
            <v>0</v>
          </cell>
          <cell r="AP52">
            <v>300</v>
          </cell>
          <cell r="AQ52">
            <v>2800</v>
          </cell>
          <cell r="AR52" t="str">
            <v>الاسلام</v>
          </cell>
          <cell r="AS52" t="str">
            <v>على رأس العمل</v>
          </cell>
        </row>
        <row r="53">
          <cell r="C53">
            <v>1001</v>
          </cell>
          <cell r="D53" t="str">
            <v>عادل عزالدين عبدالسميع الفكهاني</v>
          </cell>
          <cell r="E53" t="str">
            <v>مصر</v>
          </cell>
          <cell r="F53">
            <v>2022145664</v>
          </cell>
          <cell r="G53" t="str">
            <v>مراقب مالي</v>
          </cell>
          <cell r="H53" t="str">
            <v>المكتب</v>
          </cell>
          <cell r="I53">
            <v>15000</v>
          </cell>
          <cell r="J53">
            <v>19360</v>
          </cell>
          <cell r="K53">
            <v>43009</v>
          </cell>
          <cell r="L53">
            <v>44417</v>
          </cell>
          <cell r="M53">
            <v>43009</v>
          </cell>
          <cell r="N53">
            <v>89</v>
          </cell>
          <cell r="O53" t="str">
            <v>عادل عزالدين عبدالسميع الفكهاني</v>
          </cell>
          <cell r="P53" t="str">
            <v>A11476368</v>
          </cell>
          <cell r="Q53">
            <v>41666</v>
          </cell>
          <cell r="R53">
            <v>44222</v>
          </cell>
          <cell r="S53">
            <v>10009707</v>
          </cell>
          <cell r="T53">
            <v>927584506</v>
          </cell>
          <cell r="U53" t="str">
            <v>اخطار</v>
          </cell>
          <cell r="V53">
            <v>375</v>
          </cell>
          <cell r="W53">
            <v>0</v>
          </cell>
          <cell r="X53">
            <v>375</v>
          </cell>
          <cell r="Y53">
            <v>5836765</v>
          </cell>
          <cell r="Z53" t="str">
            <v>B</v>
          </cell>
          <cell r="AA53">
            <v>1996</v>
          </cell>
          <cell r="AB53">
            <v>61349</v>
          </cell>
          <cell r="AC53" t="str">
            <v>1 - 2 - 2606395</v>
          </cell>
          <cell r="AD53" t="str">
            <v>مراقب مالي</v>
          </cell>
          <cell r="AE53" t="str">
            <v xml:space="preserve"> -----</v>
          </cell>
          <cell r="AF53" t="str">
            <v xml:space="preserve"> -----</v>
          </cell>
          <cell r="AG53">
            <v>43009</v>
          </cell>
          <cell r="AH53" t="str">
            <v xml:space="preserve"> -----</v>
          </cell>
          <cell r="AI53" t="str">
            <v xml:space="preserve"> -----</v>
          </cell>
          <cell r="AJ53" t="str">
            <v xml:space="preserve"> -----</v>
          </cell>
          <cell r="AK53" t="str">
            <v xml:space="preserve"> -----</v>
          </cell>
          <cell r="AL53" t="str">
            <v>3 شهور</v>
          </cell>
          <cell r="AM53">
            <v>3750</v>
          </cell>
          <cell r="AN53" t="str">
            <v xml:space="preserve"> -----</v>
          </cell>
          <cell r="AO53" t="str">
            <v xml:space="preserve"> -----</v>
          </cell>
          <cell r="AP53" t="str">
            <v xml:space="preserve"> -----</v>
          </cell>
          <cell r="AQ53" t="str">
            <v xml:space="preserve"> -----</v>
          </cell>
          <cell r="AR53" t="str">
            <v>الاسلام</v>
          </cell>
          <cell r="AS53" t="str">
            <v>المكتب</v>
          </cell>
        </row>
        <row r="54">
          <cell r="C54">
            <v>1003</v>
          </cell>
          <cell r="D54" t="str">
            <v>روبين باغ</v>
          </cell>
          <cell r="E54" t="str">
            <v>الفلبين</v>
          </cell>
          <cell r="F54">
            <v>2051828651</v>
          </cell>
          <cell r="G54" t="str">
            <v>فني حسابات عام</v>
          </cell>
          <cell r="H54" t="str">
            <v>المكتب</v>
          </cell>
          <cell r="I54">
            <v>4000</v>
          </cell>
          <cell r="J54">
            <v>21551</v>
          </cell>
          <cell r="K54">
            <v>42999</v>
          </cell>
          <cell r="L54">
            <v>44460</v>
          </cell>
          <cell r="M54">
            <v>42999</v>
          </cell>
          <cell r="N54">
            <v>79</v>
          </cell>
          <cell r="O54" t="str">
            <v>RUBEN - - SALAGU BANG</v>
          </cell>
          <cell r="P54" t="str">
            <v>EC3733269</v>
          </cell>
          <cell r="R54" t="str">
            <v>18/03/2020</v>
          </cell>
          <cell r="S54">
            <v>10009707</v>
          </cell>
          <cell r="T54">
            <v>806706876</v>
          </cell>
          <cell r="U54" t="str">
            <v>اخطار</v>
          </cell>
          <cell r="V54">
            <v>93.34</v>
          </cell>
          <cell r="W54">
            <v>0</v>
          </cell>
          <cell r="X54">
            <v>93.34</v>
          </cell>
          <cell r="Y54">
            <v>5836785</v>
          </cell>
          <cell r="Z54" t="str">
            <v>B</v>
          </cell>
          <cell r="AA54">
            <v>1996</v>
          </cell>
          <cell r="AB54">
            <v>61349</v>
          </cell>
          <cell r="AC54" t="str">
            <v>1 - 2 - 255239</v>
          </cell>
          <cell r="AD54" t="str">
            <v>فني حسابات عام</v>
          </cell>
          <cell r="AE54" t="str">
            <v xml:space="preserve"> -----</v>
          </cell>
          <cell r="AF54" t="str">
            <v xml:space="preserve"> -----</v>
          </cell>
          <cell r="AG54">
            <v>43009</v>
          </cell>
          <cell r="AH54" t="str">
            <v xml:space="preserve"> -----</v>
          </cell>
          <cell r="AI54" t="str">
            <v xml:space="preserve"> -----</v>
          </cell>
          <cell r="AJ54" t="str">
            <v xml:space="preserve"> -----</v>
          </cell>
          <cell r="AK54" t="str">
            <v xml:space="preserve"> -----</v>
          </cell>
          <cell r="AL54" t="str">
            <v>شهرين</v>
          </cell>
          <cell r="AM54">
            <v>0</v>
          </cell>
          <cell r="AN54" t="str">
            <v xml:space="preserve"> -----</v>
          </cell>
          <cell r="AO54">
            <v>0</v>
          </cell>
          <cell r="AP54" t="str">
            <v xml:space="preserve"> -----</v>
          </cell>
          <cell r="AQ54" t="str">
            <v>0</v>
          </cell>
          <cell r="AR54" t="str">
            <v>غير مسلم</v>
          </cell>
          <cell r="AS54" t="str">
            <v>المكتب</v>
          </cell>
        </row>
        <row r="55">
          <cell r="C55">
            <v>1005</v>
          </cell>
          <cell r="D55" t="str">
            <v>الفين سادانجباي ريديسون</v>
          </cell>
          <cell r="E55" t="str">
            <v>الفلبين</v>
          </cell>
          <cell r="F55">
            <v>2338524578</v>
          </cell>
          <cell r="G55" t="str">
            <v>صانع قهوة وشاي وغيرها</v>
          </cell>
          <cell r="H55" t="str">
            <v>الفيلا</v>
          </cell>
          <cell r="I55">
            <v>1200</v>
          </cell>
          <cell r="J55">
            <v>32837</v>
          </cell>
          <cell r="K55">
            <v>43092</v>
          </cell>
          <cell r="L55" t="str">
            <v>1442/05/02</v>
          </cell>
          <cell r="M55">
            <v>43092</v>
          </cell>
          <cell r="N55">
            <v>172</v>
          </cell>
          <cell r="O55" t="str">
            <v>ALVIN SADIANGABAY REDISON</v>
          </cell>
          <cell r="P55" t="str">
            <v>EC1813783</v>
          </cell>
          <cell r="R55" t="str">
            <v>01/01/2019</v>
          </cell>
          <cell r="S55">
            <v>10009707</v>
          </cell>
          <cell r="T55">
            <v>935473551</v>
          </cell>
          <cell r="U55" t="str">
            <v>اخطار</v>
          </cell>
          <cell r="V55">
            <v>28.02</v>
          </cell>
          <cell r="W55">
            <v>0</v>
          </cell>
          <cell r="X55">
            <v>28.02</v>
          </cell>
          <cell r="Y55">
            <v>8671564</v>
          </cell>
          <cell r="Z55" t="str">
            <v>C</v>
          </cell>
          <cell r="AA55">
            <v>1025</v>
          </cell>
          <cell r="AB55">
            <v>61349</v>
          </cell>
          <cell r="AC55" t="str">
            <v>1 - 2 - 4831359</v>
          </cell>
          <cell r="AD55" t="str">
            <v>صانع قهوة وشاي وغيرها</v>
          </cell>
          <cell r="AE55" t="str">
            <v xml:space="preserve"> -----</v>
          </cell>
          <cell r="AF55" t="str">
            <v xml:space="preserve"> -----</v>
          </cell>
          <cell r="AG55">
            <v>43009</v>
          </cell>
          <cell r="AH55" t="str">
            <v xml:space="preserve"> -----</v>
          </cell>
          <cell r="AI55" t="str">
            <v xml:space="preserve"> -----</v>
          </cell>
          <cell r="AJ55" t="str">
            <v xml:space="preserve"> -----</v>
          </cell>
          <cell r="AK55" t="str">
            <v xml:space="preserve"> -----</v>
          </cell>
          <cell r="AL55" t="str">
            <v>شهرين</v>
          </cell>
          <cell r="AM55">
            <v>0</v>
          </cell>
          <cell r="AN55" t="str">
            <v xml:space="preserve"> -----</v>
          </cell>
          <cell r="AO55">
            <v>0</v>
          </cell>
          <cell r="AP55" t="str">
            <v xml:space="preserve"> -----</v>
          </cell>
          <cell r="AQ55" t="str">
            <v>0</v>
          </cell>
          <cell r="AR55" t="str">
            <v>غير مسلم</v>
          </cell>
          <cell r="AS55" t="str">
            <v>الفيلا</v>
          </cell>
        </row>
        <row r="56">
          <cell r="C56">
            <v>1006</v>
          </cell>
          <cell r="D56" t="str">
            <v>سينيفارتن بوستيف بانيكيلاج</v>
          </cell>
          <cell r="E56" t="str">
            <v>سريلانكا</v>
          </cell>
          <cell r="F56">
            <v>2218603344</v>
          </cell>
          <cell r="G56" t="str">
            <v>سائق عموم المركبات</v>
          </cell>
          <cell r="H56" t="str">
            <v>الفيلا</v>
          </cell>
          <cell r="I56">
            <v>1500</v>
          </cell>
          <cell r="J56">
            <v>22647</v>
          </cell>
          <cell r="K56">
            <v>43285</v>
          </cell>
          <cell r="L56">
            <v>44329</v>
          </cell>
          <cell r="M56">
            <v>43285</v>
          </cell>
          <cell r="N56">
            <v>365</v>
          </cell>
          <cell r="O56" t="str">
            <v>SENEVIRATNE - PUSSEPITIYE PANIKKIYALAGE</v>
          </cell>
          <cell r="P56" t="str">
            <v>N5974081</v>
          </cell>
          <cell r="R56" t="str">
            <v>09/02/2025</v>
          </cell>
          <cell r="S56">
            <v>10009707</v>
          </cell>
          <cell r="T56">
            <v>939220984</v>
          </cell>
          <cell r="U56" t="str">
            <v>اخطار</v>
          </cell>
          <cell r="V56">
            <v>35.020000000000003</v>
          </cell>
          <cell r="W56">
            <v>0</v>
          </cell>
          <cell r="X56">
            <v>35.020000000000003</v>
          </cell>
          <cell r="Y56">
            <v>5836778</v>
          </cell>
          <cell r="Z56" t="str">
            <v>C</v>
          </cell>
          <cell r="AA56">
            <v>1025</v>
          </cell>
          <cell r="AB56">
            <v>61349</v>
          </cell>
          <cell r="AC56" t="str">
            <v>1 - 2 - 3340635</v>
          </cell>
          <cell r="AD56" t="str">
            <v>سائق عموم المركبات</v>
          </cell>
          <cell r="AE56" t="str">
            <v xml:space="preserve"> -----</v>
          </cell>
          <cell r="AF56" t="str">
            <v xml:space="preserve"> -----</v>
          </cell>
          <cell r="AG56">
            <v>43009</v>
          </cell>
          <cell r="AH56" t="str">
            <v xml:space="preserve"> -----</v>
          </cell>
          <cell r="AI56" t="str">
            <v xml:space="preserve"> -----</v>
          </cell>
          <cell r="AJ56" t="str">
            <v xml:space="preserve"> -----</v>
          </cell>
          <cell r="AK56" t="str">
            <v xml:space="preserve"> -----</v>
          </cell>
          <cell r="AL56" t="str">
            <v>شهرين</v>
          </cell>
          <cell r="AM56">
            <v>0</v>
          </cell>
          <cell r="AN56" t="str">
            <v xml:space="preserve"> -----</v>
          </cell>
          <cell r="AO56">
            <v>0</v>
          </cell>
          <cell r="AP56" t="str">
            <v xml:space="preserve"> -----</v>
          </cell>
          <cell r="AQ56" t="str">
            <v>0</v>
          </cell>
          <cell r="AR56" t="str">
            <v>غير مسلم</v>
          </cell>
          <cell r="AS56" t="str">
            <v>الفيلا</v>
          </cell>
        </row>
        <row r="57">
          <cell r="C57">
            <v>1007</v>
          </cell>
          <cell r="D57" t="str">
            <v>محمد سليم محمد</v>
          </cell>
          <cell r="E57" t="str">
            <v>باكستان</v>
          </cell>
          <cell r="F57">
            <v>2062605072</v>
          </cell>
          <cell r="G57" t="str">
            <v>سائق نقل</v>
          </cell>
          <cell r="H57" t="str">
            <v>الفيلا</v>
          </cell>
          <cell r="I57">
            <v>1500</v>
          </cell>
          <cell r="J57">
            <v>25204</v>
          </cell>
          <cell r="K57">
            <v>43018</v>
          </cell>
          <cell r="L57">
            <v>44460</v>
          </cell>
          <cell r="M57">
            <v>43018</v>
          </cell>
          <cell r="N57">
            <v>98</v>
          </cell>
          <cell r="O57" t="str">
            <v>MOHAMED SALIEEM - MOHAMED</v>
          </cell>
          <cell r="P57" t="str">
            <v>CG9993392</v>
          </cell>
          <cell r="Q57">
            <v>42381</v>
          </cell>
          <cell r="R57">
            <v>46031</v>
          </cell>
          <cell r="S57">
            <v>10009707</v>
          </cell>
          <cell r="T57">
            <v>808695138</v>
          </cell>
          <cell r="U57" t="str">
            <v>اخطار</v>
          </cell>
          <cell r="V57">
            <v>35.020000000000003</v>
          </cell>
          <cell r="W57">
            <v>0</v>
          </cell>
          <cell r="X57">
            <v>35.020000000000003</v>
          </cell>
          <cell r="Y57">
            <v>5836786</v>
          </cell>
          <cell r="Z57" t="str">
            <v>C</v>
          </cell>
          <cell r="AA57">
            <v>1025</v>
          </cell>
          <cell r="AB57">
            <v>61349</v>
          </cell>
          <cell r="AC57" t="str">
            <v>1 - 2 - 255227</v>
          </cell>
          <cell r="AD57" t="str">
            <v>سائق نقل</v>
          </cell>
          <cell r="AE57" t="str">
            <v xml:space="preserve"> -----</v>
          </cell>
          <cell r="AF57" t="str">
            <v xml:space="preserve"> -----</v>
          </cell>
          <cell r="AG57">
            <v>43009</v>
          </cell>
          <cell r="AH57" t="str">
            <v xml:space="preserve"> -----</v>
          </cell>
          <cell r="AI57" t="str">
            <v xml:space="preserve"> -----</v>
          </cell>
          <cell r="AJ57" t="str">
            <v xml:space="preserve"> -----</v>
          </cell>
          <cell r="AK57" t="str">
            <v xml:space="preserve"> -----</v>
          </cell>
          <cell r="AL57" t="str">
            <v>شهرين</v>
          </cell>
          <cell r="AM57">
            <v>0</v>
          </cell>
          <cell r="AN57" t="str">
            <v xml:space="preserve"> -----</v>
          </cell>
          <cell r="AO57">
            <v>0</v>
          </cell>
          <cell r="AP57" t="str">
            <v xml:space="preserve"> -----</v>
          </cell>
          <cell r="AQ57" t="str">
            <v>0</v>
          </cell>
          <cell r="AR57" t="str">
            <v>الاسلام</v>
          </cell>
          <cell r="AS57" t="str">
            <v>الفيلا</v>
          </cell>
        </row>
        <row r="58">
          <cell r="C58">
            <v>1009</v>
          </cell>
          <cell r="D58" t="str">
            <v>محمد صادق حاجي مسكين</v>
          </cell>
          <cell r="E58" t="str">
            <v>باكستان</v>
          </cell>
          <cell r="F58">
            <v>2288149533</v>
          </cell>
          <cell r="G58" t="str">
            <v>عامل شحن وتفريغ</v>
          </cell>
          <cell r="H58" t="str">
            <v>الفيلا</v>
          </cell>
          <cell r="I58">
            <v>1200</v>
          </cell>
          <cell r="J58">
            <v>22647</v>
          </cell>
          <cell r="K58">
            <v>43177</v>
          </cell>
          <cell r="L58">
            <v>44296</v>
          </cell>
          <cell r="M58">
            <v>43177</v>
          </cell>
          <cell r="N58">
            <v>257</v>
          </cell>
          <cell r="O58" t="str">
            <v>MUHAMMAD SADIQ HAJI MISKEEN</v>
          </cell>
          <cell r="P58" t="str">
            <v>CS5461312</v>
          </cell>
          <cell r="Q58">
            <v>41758</v>
          </cell>
          <cell r="R58">
            <v>45409</v>
          </cell>
          <cell r="S58">
            <v>10009707</v>
          </cell>
          <cell r="T58">
            <v>889517433</v>
          </cell>
          <cell r="U58" t="str">
            <v>اخطار</v>
          </cell>
          <cell r="V58">
            <v>28.02</v>
          </cell>
          <cell r="W58">
            <v>0</v>
          </cell>
          <cell r="X58">
            <v>28.02</v>
          </cell>
          <cell r="Y58">
            <v>5836789</v>
          </cell>
          <cell r="Z58" t="str">
            <v>C</v>
          </cell>
          <cell r="AA58">
            <v>1025</v>
          </cell>
          <cell r="AB58">
            <v>61349</v>
          </cell>
          <cell r="AC58" t="str">
            <v>1 - 2 - 3880029</v>
          </cell>
          <cell r="AD58" t="str">
            <v>عامل شحن وتفريغ</v>
          </cell>
          <cell r="AE58" t="str">
            <v xml:space="preserve"> -----</v>
          </cell>
          <cell r="AF58" t="str">
            <v xml:space="preserve"> -----</v>
          </cell>
          <cell r="AG58">
            <v>43009</v>
          </cell>
          <cell r="AH58" t="str">
            <v xml:space="preserve"> -----</v>
          </cell>
          <cell r="AI58" t="str">
            <v xml:space="preserve"> -----</v>
          </cell>
          <cell r="AJ58" t="str">
            <v xml:space="preserve"> -----</v>
          </cell>
          <cell r="AK58" t="str">
            <v xml:space="preserve"> -----</v>
          </cell>
          <cell r="AL58" t="str">
            <v>شهرين</v>
          </cell>
          <cell r="AM58">
            <v>0</v>
          </cell>
          <cell r="AN58" t="str">
            <v xml:space="preserve"> -----</v>
          </cell>
          <cell r="AO58">
            <v>0</v>
          </cell>
          <cell r="AP58" t="str">
            <v xml:space="preserve"> -----</v>
          </cell>
          <cell r="AQ58" t="str">
            <v>0</v>
          </cell>
          <cell r="AR58" t="str">
            <v>الاسلام</v>
          </cell>
          <cell r="AS58" t="str">
            <v>الفيلا</v>
          </cell>
        </row>
        <row r="59">
          <cell r="C59">
            <v>1010</v>
          </cell>
          <cell r="D59" t="str">
            <v>زرداد علي نواز</v>
          </cell>
          <cell r="E59" t="str">
            <v>باكستان</v>
          </cell>
          <cell r="F59">
            <v>2035733027</v>
          </cell>
          <cell r="G59" t="str">
            <v>سائق سيارة عمومي</v>
          </cell>
          <cell r="H59" t="str">
            <v>الفيلا</v>
          </cell>
          <cell r="I59">
            <v>1300</v>
          </cell>
          <cell r="J59">
            <v>24108</v>
          </cell>
          <cell r="K59">
            <v>43123</v>
          </cell>
          <cell r="L59">
            <v>44237</v>
          </cell>
          <cell r="M59">
            <v>43123</v>
          </cell>
          <cell r="N59">
            <v>203</v>
          </cell>
          <cell r="O59" t="str">
            <v>ZERDAD - - ALI</v>
          </cell>
          <cell r="P59" t="str">
            <v>SK4123671</v>
          </cell>
          <cell r="R59" t="str">
            <v>01/01/2018</v>
          </cell>
          <cell r="S59">
            <v>10009707</v>
          </cell>
          <cell r="T59">
            <v>803970637</v>
          </cell>
          <cell r="U59" t="str">
            <v>اخطار</v>
          </cell>
          <cell r="V59">
            <v>30.34</v>
          </cell>
          <cell r="W59">
            <v>0</v>
          </cell>
          <cell r="X59">
            <v>30.34</v>
          </cell>
          <cell r="Y59">
            <v>5836790</v>
          </cell>
          <cell r="Z59" t="str">
            <v>C</v>
          </cell>
          <cell r="AA59">
            <v>1025</v>
          </cell>
          <cell r="AB59">
            <v>61349</v>
          </cell>
          <cell r="AC59" t="str">
            <v>1 - 2 - 255136</v>
          </cell>
          <cell r="AD59" t="str">
            <v>سائق سيارة عمومي</v>
          </cell>
          <cell r="AE59" t="str">
            <v xml:space="preserve"> -----</v>
          </cell>
          <cell r="AF59" t="str">
            <v xml:space="preserve"> -----</v>
          </cell>
          <cell r="AG59">
            <v>43009</v>
          </cell>
          <cell r="AH59" t="str">
            <v xml:space="preserve"> -----</v>
          </cell>
          <cell r="AI59" t="str">
            <v xml:space="preserve"> -----</v>
          </cell>
          <cell r="AJ59" t="str">
            <v xml:space="preserve"> -----</v>
          </cell>
          <cell r="AK59" t="str">
            <v xml:space="preserve"> -----</v>
          </cell>
          <cell r="AL59" t="str">
            <v>شهرين</v>
          </cell>
          <cell r="AM59">
            <v>0</v>
          </cell>
          <cell r="AN59" t="str">
            <v xml:space="preserve"> -----</v>
          </cell>
          <cell r="AO59">
            <v>0</v>
          </cell>
          <cell r="AP59" t="str">
            <v xml:space="preserve"> -----</v>
          </cell>
          <cell r="AQ59" t="str">
            <v>0</v>
          </cell>
          <cell r="AR59" t="str">
            <v>الاسلام</v>
          </cell>
          <cell r="AS59" t="str">
            <v>الفيلا</v>
          </cell>
        </row>
        <row r="60">
          <cell r="C60">
            <v>1011</v>
          </cell>
          <cell r="D60" t="str">
            <v>ياسين سليمان صالح</v>
          </cell>
          <cell r="E60" t="str">
            <v>السودان</v>
          </cell>
          <cell r="F60">
            <v>2160750242</v>
          </cell>
          <cell r="G60" t="str">
            <v>سائق سيارة عمومي</v>
          </cell>
          <cell r="H60" t="str">
            <v>الفيلا</v>
          </cell>
          <cell r="I60">
            <v>1500</v>
          </cell>
          <cell r="J60">
            <v>25569</v>
          </cell>
          <cell r="K60">
            <v>43051</v>
          </cell>
          <cell r="L60">
            <v>44481</v>
          </cell>
          <cell r="M60">
            <v>43051</v>
          </cell>
          <cell r="N60">
            <v>131</v>
          </cell>
          <cell r="O60" t="str">
            <v>ياسين سليمان - صالح</v>
          </cell>
          <cell r="P60" t="str">
            <v>P01908932</v>
          </cell>
          <cell r="Q60">
            <v>42181</v>
          </cell>
          <cell r="R60">
            <v>44007</v>
          </cell>
          <cell r="S60">
            <v>10009707</v>
          </cell>
          <cell r="T60">
            <v>933402568</v>
          </cell>
          <cell r="U60" t="str">
            <v>اخطار</v>
          </cell>
          <cell r="V60">
            <v>35.020000000000003</v>
          </cell>
          <cell r="W60">
            <v>0</v>
          </cell>
          <cell r="X60">
            <v>35.020000000000003</v>
          </cell>
          <cell r="Y60">
            <v>5836770</v>
          </cell>
          <cell r="Z60" t="str">
            <v>C</v>
          </cell>
          <cell r="AA60">
            <v>1025</v>
          </cell>
          <cell r="AB60">
            <v>61349</v>
          </cell>
          <cell r="AC60" t="str">
            <v>1 - 2 - 510426</v>
          </cell>
          <cell r="AD60" t="str">
            <v>سائق سيارة عمومي</v>
          </cell>
          <cell r="AE60" t="str">
            <v xml:space="preserve"> -----</v>
          </cell>
          <cell r="AF60" t="str">
            <v xml:space="preserve"> -----</v>
          </cell>
          <cell r="AG60">
            <v>43009</v>
          </cell>
          <cell r="AH60" t="str">
            <v xml:space="preserve"> -----</v>
          </cell>
          <cell r="AI60" t="str">
            <v xml:space="preserve"> -----</v>
          </cell>
          <cell r="AJ60" t="str">
            <v xml:space="preserve"> -----</v>
          </cell>
          <cell r="AK60" t="str">
            <v xml:space="preserve"> -----</v>
          </cell>
          <cell r="AL60" t="str">
            <v>شهرين</v>
          </cell>
          <cell r="AM60">
            <v>0</v>
          </cell>
          <cell r="AN60" t="str">
            <v xml:space="preserve"> -----</v>
          </cell>
          <cell r="AO60">
            <v>0</v>
          </cell>
          <cell r="AP60" t="str">
            <v xml:space="preserve"> -----</v>
          </cell>
          <cell r="AQ60" t="str">
            <v>0</v>
          </cell>
          <cell r="AR60" t="str">
            <v>الاسلام</v>
          </cell>
          <cell r="AS60" t="str">
            <v>الفيلا</v>
          </cell>
        </row>
        <row r="61">
          <cell r="C61">
            <v>1141</v>
          </cell>
          <cell r="D61" t="str">
            <v>عبد الحنان</v>
          </cell>
          <cell r="E61" t="str">
            <v>الهند</v>
          </cell>
          <cell r="F61">
            <v>2239032499</v>
          </cell>
          <cell r="G61" t="str">
            <v>مشغل خلاطة خرسانيه مركزية</v>
          </cell>
          <cell r="H61" t="str">
            <v>الفيلا</v>
          </cell>
          <cell r="I61">
            <v>1000</v>
          </cell>
          <cell r="J61">
            <v>24388</v>
          </cell>
          <cell r="K61">
            <v>43179</v>
          </cell>
          <cell r="L61">
            <v>44296</v>
          </cell>
          <cell r="M61">
            <v>43179</v>
          </cell>
          <cell r="N61">
            <v>502</v>
          </cell>
          <cell r="O61" t="str">
            <v>ABDUL - - HANAN</v>
          </cell>
          <cell r="P61" t="str">
            <v>M8517822</v>
          </cell>
          <cell r="R61" t="str">
            <v>01/01/2025</v>
          </cell>
          <cell r="S61">
            <v>10009707</v>
          </cell>
          <cell r="T61">
            <v>865648723</v>
          </cell>
          <cell r="U61" t="str">
            <v>اخطار</v>
          </cell>
          <cell r="V61">
            <v>23.34</v>
          </cell>
          <cell r="W61">
            <v>0</v>
          </cell>
          <cell r="X61">
            <v>20</v>
          </cell>
          <cell r="Y61" t="str">
            <v>5836481</v>
          </cell>
          <cell r="Z61" t="str">
            <v>C</v>
          </cell>
          <cell r="AA61">
            <v>1025</v>
          </cell>
          <cell r="AB61">
            <v>61349</v>
          </cell>
          <cell r="AC61" t="str">
            <v>1 - 2 - 2274691</v>
          </cell>
          <cell r="AD61" t="str">
            <v>مشغل خلاطة خرسانيه مركزية</v>
          </cell>
          <cell r="AE61" t="str">
            <v>سنتان</v>
          </cell>
          <cell r="AF61">
            <v>39192</v>
          </cell>
          <cell r="AG61">
            <v>43009</v>
          </cell>
          <cell r="AH61">
            <v>23</v>
          </cell>
          <cell r="AI61">
            <v>11</v>
          </cell>
          <cell r="AJ61">
            <v>8</v>
          </cell>
          <cell r="AK61">
            <v>3280</v>
          </cell>
          <cell r="AL61" t="str">
            <v>شهرين</v>
          </cell>
          <cell r="AM61">
            <v>0</v>
          </cell>
          <cell r="AN61">
            <v>0</v>
          </cell>
          <cell r="AO61">
            <v>0</v>
          </cell>
          <cell r="AP61">
            <v>300</v>
          </cell>
          <cell r="AQ61">
            <v>1300</v>
          </cell>
          <cell r="AR61" t="str">
            <v>الاسلام</v>
          </cell>
          <cell r="AS61" t="str">
            <v>مسافر</v>
          </cell>
        </row>
        <row r="62">
          <cell r="C62">
            <v>1388</v>
          </cell>
          <cell r="D62" t="str">
            <v>محمد جافيد فهيم الدين</v>
          </cell>
          <cell r="E62" t="str">
            <v>الهند</v>
          </cell>
          <cell r="F62">
            <v>2298927217</v>
          </cell>
          <cell r="G62" t="str">
            <v>نجار (تي بوي)</v>
          </cell>
          <cell r="H62" t="str">
            <v>المكتب</v>
          </cell>
          <cell r="I62">
            <v>1225</v>
          </cell>
          <cell r="J62">
            <v>30665</v>
          </cell>
          <cell r="K62">
            <v>43049</v>
          </cell>
          <cell r="L62">
            <v>44495</v>
          </cell>
          <cell r="M62">
            <v>43049</v>
          </cell>
          <cell r="N62">
            <v>129</v>
          </cell>
          <cell r="O62" t="str">
            <v>MOHAMMAD JAVEED FAHEEMUDDIN</v>
          </cell>
          <cell r="P62" t="str">
            <v>N4986468</v>
          </cell>
          <cell r="Q62">
            <v>42478</v>
          </cell>
          <cell r="R62">
            <v>46129</v>
          </cell>
          <cell r="S62">
            <v>10009707</v>
          </cell>
          <cell r="T62">
            <v>894615141</v>
          </cell>
          <cell r="U62" t="str">
            <v>اخطار</v>
          </cell>
          <cell r="V62">
            <v>28.6</v>
          </cell>
          <cell r="W62">
            <v>0</v>
          </cell>
          <cell r="X62">
            <v>28.6</v>
          </cell>
          <cell r="Y62">
            <v>5836623</v>
          </cell>
          <cell r="Z62" t="str">
            <v>C</v>
          </cell>
          <cell r="AA62">
            <v>1025</v>
          </cell>
          <cell r="AB62">
            <v>61349</v>
          </cell>
          <cell r="AC62" t="str">
            <v>1 - 2 - 3596751</v>
          </cell>
          <cell r="AD62" t="str">
            <v>نجار مباني عام</v>
          </cell>
          <cell r="AE62" t="str">
            <v>سنتان</v>
          </cell>
          <cell r="AF62">
            <v>40483</v>
          </cell>
          <cell r="AG62">
            <v>43009</v>
          </cell>
          <cell r="AH62">
            <v>0</v>
          </cell>
          <cell r="AI62">
            <v>11</v>
          </cell>
          <cell r="AJ62">
            <v>6</v>
          </cell>
          <cell r="AK62">
            <v>2526</v>
          </cell>
          <cell r="AL62" t="str">
            <v>شهرين</v>
          </cell>
          <cell r="AM62">
            <v>0</v>
          </cell>
          <cell r="AN62">
            <v>0</v>
          </cell>
          <cell r="AO62">
            <v>0</v>
          </cell>
          <cell r="AP62">
            <v>300</v>
          </cell>
          <cell r="AQ62">
            <v>1525</v>
          </cell>
          <cell r="AR62" t="str">
            <v>الاسلام</v>
          </cell>
          <cell r="AS62" t="str">
            <v>على رأس العمل</v>
          </cell>
        </row>
        <row r="63">
          <cell r="C63">
            <v>2000</v>
          </cell>
          <cell r="D63" t="str">
            <v>فيصل سعد عبدالله التويجري</v>
          </cell>
          <cell r="E63" t="str">
            <v>السعودية</v>
          </cell>
          <cell r="F63">
            <v>1015982885</v>
          </cell>
          <cell r="G63" t="str">
            <v>مدير اداري</v>
          </cell>
          <cell r="H63" t="str">
            <v>الوطنية</v>
          </cell>
          <cell r="I63">
            <v>10000</v>
          </cell>
          <cell r="J63">
            <v>31497</v>
          </cell>
          <cell r="K63">
            <v>46898</v>
          </cell>
          <cell r="L63">
            <v>46898</v>
          </cell>
          <cell r="M63">
            <v>46898</v>
          </cell>
          <cell r="N63">
            <v>3978</v>
          </cell>
          <cell r="O63" t="str">
            <v>فيصل سعد عبدالله التويجري</v>
          </cell>
          <cell r="P63" t="str">
            <v>ع</v>
          </cell>
          <cell r="R63">
            <v>47484</v>
          </cell>
          <cell r="S63">
            <v>13201072</v>
          </cell>
          <cell r="T63">
            <v>384515533</v>
          </cell>
          <cell r="U63" t="str">
            <v>تعطل</v>
          </cell>
          <cell r="V63">
            <v>2200</v>
          </cell>
          <cell r="W63">
            <v>0</v>
          </cell>
          <cell r="X63">
            <v>2200</v>
          </cell>
          <cell r="Y63">
            <v>13015146</v>
          </cell>
          <cell r="Z63" t="str">
            <v>VVIP</v>
          </cell>
          <cell r="AA63">
            <v>5784</v>
          </cell>
          <cell r="AB63">
            <v>150327</v>
          </cell>
          <cell r="AC63" t="str">
            <v>1 - 1 - 602990</v>
          </cell>
          <cell r="AD63" t="str">
            <v>مدير اداري</v>
          </cell>
          <cell r="AE63" t="str">
            <v xml:space="preserve"> -----</v>
          </cell>
          <cell r="AF63" t="str">
            <v xml:space="preserve"> -----</v>
          </cell>
          <cell r="AG63">
            <v>43009</v>
          </cell>
          <cell r="AH63" t="str">
            <v xml:space="preserve"> -----</v>
          </cell>
          <cell r="AI63" t="str">
            <v xml:space="preserve"> -----</v>
          </cell>
          <cell r="AJ63" t="str">
            <v xml:space="preserve"> -----</v>
          </cell>
          <cell r="AK63" t="str">
            <v xml:space="preserve"> -----</v>
          </cell>
          <cell r="AL63">
            <v>0</v>
          </cell>
          <cell r="AM63">
            <v>0</v>
          </cell>
          <cell r="AN63" t="str">
            <v xml:space="preserve"> -----</v>
          </cell>
          <cell r="AO63" t="str">
            <v xml:space="preserve"> -----</v>
          </cell>
          <cell r="AP63" t="str">
            <v xml:space="preserve"> -----</v>
          </cell>
          <cell r="AQ63" t="str">
            <v xml:space="preserve"> -----</v>
          </cell>
          <cell r="AR63" t="str">
            <v>الاسلام</v>
          </cell>
          <cell r="AS63" t="str">
            <v>على رأس العمل</v>
          </cell>
        </row>
        <row r="64">
          <cell r="C64">
            <v>2002</v>
          </cell>
          <cell r="D64" t="str">
            <v>خالد محمد زبن الثبيتي</v>
          </cell>
          <cell r="E64" t="str">
            <v>السعودية</v>
          </cell>
          <cell r="F64">
            <v>1019024536</v>
          </cell>
          <cell r="G64" t="str">
            <v>كاتب ادخال بيانات</v>
          </cell>
          <cell r="H64" t="str">
            <v>الوطنية</v>
          </cell>
          <cell r="I64">
            <v>3000</v>
          </cell>
          <cell r="J64" t="str">
            <v>---</v>
          </cell>
          <cell r="K64">
            <v>46898</v>
          </cell>
          <cell r="L64">
            <v>46898</v>
          </cell>
          <cell r="M64">
            <v>46898</v>
          </cell>
          <cell r="N64">
            <v>3978</v>
          </cell>
          <cell r="O64" t="str">
            <v>خالد محمد زبن الثبيتي</v>
          </cell>
          <cell r="P64" t="str">
            <v>و</v>
          </cell>
          <cell r="R64">
            <v>47484</v>
          </cell>
          <cell r="S64">
            <v>13201072</v>
          </cell>
          <cell r="T64">
            <v>387623108</v>
          </cell>
          <cell r="U64" t="str">
            <v>تعطل</v>
          </cell>
          <cell r="V64">
            <v>660</v>
          </cell>
          <cell r="W64">
            <v>300</v>
          </cell>
          <cell r="X64">
            <v>360</v>
          </cell>
          <cell r="Y64" t="str">
            <v>لايوجد</v>
          </cell>
          <cell r="Z64" t="str">
            <v>لايوجد</v>
          </cell>
          <cell r="AA64" t="str">
            <v>لايوجد</v>
          </cell>
          <cell r="AB64">
            <v>150327</v>
          </cell>
          <cell r="AC64" t="str">
            <v>1 - 1 - 1012688</v>
          </cell>
          <cell r="AD64" t="str">
            <v>كاتب ادخال بيانات</v>
          </cell>
          <cell r="AE64" t="str">
            <v xml:space="preserve"> -----</v>
          </cell>
          <cell r="AF64" t="str">
            <v xml:space="preserve"> -----</v>
          </cell>
          <cell r="AG64">
            <v>43009</v>
          </cell>
          <cell r="AH64" t="str">
            <v xml:space="preserve"> -----</v>
          </cell>
          <cell r="AI64" t="str">
            <v xml:space="preserve"> -----</v>
          </cell>
          <cell r="AJ64" t="str">
            <v xml:space="preserve"> -----</v>
          </cell>
          <cell r="AK64" t="str">
            <v xml:space="preserve"> -----</v>
          </cell>
          <cell r="AL64" t="str">
            <v xml:space="preserve"> -----</v>
          </cell>
          <cell r="AM64">
            <v>0</v>
          </cell>
          <cell r="AN64" t="str">
            <v xml:space="preserve"> -----</v>
          </cell>
          <cell r="AO64" t="str">
            <v xml:space="preserve"> -----</v>
          </cell>
          <cell r="AP64" t="str">
            <v xml:space="preserve"> -----</v>
          </cell>
          <cell r="AQ64" t="str">
            <v xml:space="preserve"> -----</v>
          </cell>
          <cell r="AR64" t="str">
            <v>الاسلام</v>
          </cell>
          <cell r="AS64" t="str">
            <v>على رأس العمل</v>
          </cell>
        </row>
        <row r="65">
          <cell r="C65">
            <v>2003</v>
          </cell>
          <cell r="D65" t="str">
            <v>سليمان علي سليمان السكيت</v>
          </cell>
          <cell r="E65" t="str">
            <v>السعودية</v>
          </cell>
          <cell r="F65">
            <v>1067902500</v>
          </cell>
          <cell r="G65" t="str">
            <v>مندوب مبيعات</v>
          </cell>
          <cell r="H65" t="str">
            <v>الوطنية</v>
          </cell>
          <cell r="I65">
            <v>3000</v>
          </cell>
          <cell r="J65" t="str">
            <v>---</v>
          </cell>
          <cell r="K65">
            <v>46898</v>
          </cell>
          <cell r="L65">
            <v>46898</v>
          </cell>
          <cell r="M65">
            <v>46898</v>
          </cell>
          <cell r="N65">
            <v>3978</v>
          </cell>
          <cell r="O65" t="str">
            <v>سليمان علي سليمان السكيت</v>
          </cell>
          <cell r="P65" t="str">
            <v>و</v>
          </cell>
          <cell r="R65">
            <v>47484</v>
          </cell>
          <cell r="S65">
            <v>13201072</v>
          </cell>
          <cell r="T65">
            <v>368518425</v>
          </cell>
          <cell r="U65" t="str">
            <v>تعطل</v>
          </cell>
          <cell r="V65">
            <v>660</v>
          </cell>
          <cell r="W65">
            <v>300</v>
          </cell>
          <cell r="X65">
            <v>360</v>
          </cell>
          <cell r="Y65" t="str">
            <v>لايوجد</v>
          </cell>
          <cell r="Z65" t="str">
            <v>لايوجد</v>
          </cell>
          <cell r="AA65" t="str">
            <v>لايوجد</v>
          </cell>
          <cell r="AB65">
            <v>150327</v>
          </cell>
          <cell r="AC65" t="str">
            <v>1 - 1 - 323805</v>
          </cell>
          <cell r="AD65" t="str">
            <v>مندوب مبيعات</v>
          </cell>
          <cell r="AE65" t="str">
            <v xml:space="preserve"> -----</v>
          </cell>
          <cell r="AF65" t="str">
            <v xml:space="preserve"> -----</v>
          </cell>
          <cell r="AG65">
            <v>43009</v>
          </cell>
          <cell r="AH65" t="str">
            <v xml:space="preserve"> -----</v>
          </cell>
          <cell r="AI65" t="str">
            <v xml:space="preserve"> -----</v>
          </cell>
          <cell r="AJ65" t="str">
            <v xml:space="preserve"> -----</v>
          </cell>
          <cell r="AK65" t="str">
            <v xml:space="preserve"> -----</v>
          </cell>
          <cell r="AL65" t="str">
            <v xml:space="preserve"> -----</v>
          </cell>
          <cell r="AM65">
            <v>0</v>
          </cell>
          <cell r="AN65" t="str">
            <v xml:space="preserve"> -----</v>
          </cell>
          <cell r="AO65" t="str">
            <v xml:space="preserve"> -----</v>
          </cell>
          <cell r="AP65" t="str">
            <v xml:space="preserve"> -----</v>
          </cell>
          <cell r="AQ65" t="str">
            <v xml:space="preserve"> -----</v>
          </cell>
          <cell r="AR65" t="str">
            <v>الاسلام</v>
          </cell>
          <cell r="AS65" t="str">
            <v>على رأس العمل</v>
          </cell>
        </row>
        <row r="66">
          <cell r="C66">
            <v>2009</v>
          </cell>
          <cell r="D66" t="str">
            <v>سلطان ابراهيم علي الشنيفي</v>
          </cell>
          <cell r="E66" t="str">
            <v>السعودية</v>
          </cell>
          <cell r="F66">
            <v>1112650807</v>
          </cell>
          <cell r="G66" t="str">
            <v>محصل ديون</v>
          </cell>
          <cell r="H66" t="str">
            <v>الوطنية</v>
          </cell>
          <cell r="I66">
            <v>3000</v>
          </cell>
          <cell r="J66" t="str">
            <v>---</v>
          </cell>
          <cell r="K66">
            <v>46898</v>
          </cell>
          <cell r="L66">
            <v>46898</v>
          </cell>
          <cell r="M66">
            <v>46898</v>
          </cell>
          <cell r="N66">
            <v>3978</v>
          </cell>
          <cell r="O66" t="str">
            <v>سلطان ابراهيم علي الشنيفي</v>
          </cell>
          <cell r="P66" t="str">
            <v>و</v>
          </cell>
          <cell r="R66">
            <v>47484</v>
          </cell>
          <cell r="S66">
            <v>13201072</v>
          </cell>
          <cell r="T66">
            <v>380329328</v>
          </cell>
          <cell r="U66" t="str">
            <v>تعطل</v>
          </cell>
          <cell r="V66">
            <v>660</v>
          </cell>
          <cell r="W66">
            <v>300</v>
          </cell>
          <cell r="X66">
            <v>360</v>
          </cell>
          <cell r="Y66" t="str">
            <v>لايوجد</v>
          </cell>
          <cell r="Z66" t="str">
            <v>لايوجد</v>
          </cell>
          <cell r="AA66" t="str">
            <v>لايوجد</v>
          </cell>
          <cell r="AB66">
            <v>150327</v>
          </cell>
          <cell r="AC66" t="str">
            <v>1 - 1 - 1077244</v>
          </cell>
          <cell r="AD66" t="str">
            <v>محصل ديون</v>
          </cell>
          <cell r="AE66" t="str">
            <v xml:space="preserve"> -----</v>
          </cell>
          <cell r="AF66" t="str">
            <v xml:space="preserve"> -----</v>
          </cell>
          <cell r="AG66">
            <v>43009</v>
          </cell>
          <cell r="AH66" t="str">
            <v xml:space="preserve"> -----</v>
          </cell>
          <cell r="AI66" t="str">
            <v xml:space="preserve"> -----</v>
          </cell>
          <cell r="AJ66" t="str">
            <v xml:space="preserve"> -----</v>
          </cell>
          <cell r="AK66" t="str">
            <v xml:space="preserve"> -----</v>
          </cell>
          <cell r="AL66" t="str">
            <v xml:space="preserve"> -----</v>
          </cell>
          <cell r="AM66">
            <v>0</v>
          </cell>
          <cell r="AN66" t="str">
            <v xml:space="preserve"> -----</v>
          </cell>
          <cell r="AO66" t="str">
            <v xml:space="preserve"> -----</v>
          </cell>
          <cell r="AP66" t="str">
            <v xml:space="preserve"> -----</v>
          </cell>
          <cell r="AQ66" t="str">
            <v xml:space="preserve"> -----</v>
          </cell>
          <cell r="AR66" t="str">
            <v>الاسلام</v>
          </cell>
          <cell r="AS66" t="str">
            <v>على رأس العمل</v>
          </cell>
        </row>
        <row r="67">
          <cell r="C67">
            <v>2011</v>
          </cell>
          <cell r="D67" t="str">
            <v>شادن سعد شمروخ العماني</v>
          </cell>
          <cell r="E67" t="str">
            <v>السعودية</v>
          </cell>
          <cell r="F67">
            <v>1037013149</v>
          </cell>
          <cell r="G67" t="str">
            <v>مندوب مبيعات</v>
          </cell>
          <cell r="H67" t="str">
            <v>الوطنية</v>
          </cell>
          <cell r="I67">
            <v>6000</v>
          </cell>
          <cell r="J67" t="str">
            <v>---</v>
          </cell>
          <cell r="K67">
            <v>46898</v>
          </cell>
          <cell r="L67">
            <v>46898</v>
          </cell>
          <cell r="M67">
            <v>46898</v>
          </cell>
          <cell r="N67">
            <v>3978</v>
          </cell>
          <cell r="O67" t="str">
            <v>شادن سعد شمروخ العماني</v>
          </cell>
          <cell r="P67" t="str">
            <v>و</v>
          </cell>
          <cell r="R67">
            <v>47484</v>
          </cell>
          <cell r="S67">
            <v>13201072</v>
          </cell>
          <cell r="T67">
            <v>395205412</v>
          </cell>
          <cell r="U67" t="str">
            <v>تعطل</v>
          </cell>
          <cell r="V67">
            <v>1320</v>
          </cell>
          <cell r="W67">
            <v>600</v>
          </cell>
          <cell r="X67">
            <v>720</v>
          </cell>
          <cell r="Y67" t="str">
            <v>لايوجد</v>
          </cell>
          <cell r="Z67" t="str">
            <v>لايوجد</v>
          </cell>
          <cell r="AA67" t="str">
            <v>لايوجد</v>
          </cell>
          <cell r="AB67">
            <v>150327</v>
          </cell>
          <cell r="AC67" t="str">
            <v>1 - 1 - 1287137</v>
          </cell>
          <cell r="AD67" t="str">
            <v>مندوب مبيعات</v>
          </cell>
          <cell r="AE67" t="str">
            <v xml:space="preserve"> -----</v>
          </cell>
          <cell r="AF67" t="str">
            <v xml:space="preserve"> -----</v>
          </cell>
          <cell r="AG67">
            <v>43009</v>
          </cell>
          <cell r="AH67" t="str">
            <v xml:space="preserve"> -----</v>
          </cell>
          <cell r="AI67" t="str">
            <v xml:space="preserve"> -----</v>
          </cell>
          <cell r="AJ67" t="str">
            <v xml:space="preserve"> -----</v>
          </cell>
          <cell r="AK67" t="str">
            <v xml:space="preserve"> -----</v>
          </cell>
          <cell r="AL67" t="str">
            <v xml:space="preserve"> -----</v>
          </cell>
          <cell r="AM67">
            <v>0</v>
          </cell>
          <cell r="AN67" t="str">
            <v xml:space="preserve"> -----</v>
          </cell>
          <cell r="AO67" t="str">
            <v xml:space="preserve"> -----</v>
          </cell>
          <cell r="AP67" t="str">
            <v xml:space="preserve"> -----</v>
          </cell>
          <cell r="AQ67" t="str">
            <v xml:space="preserve"> -----</v>
          </cell>
          <cell r="AR67" t="str">
            <v>الاسلام</v>
          </cell>
          <cell r="AS67" t="str">
            <v>على رأس العمل</v>
          </cell>
        </row>
        <row r="68">
          <cell r="C68">
            <v>2012</v>
          </cell>
          <cell r="D68" t="str">
            <v>الجوهره عبدالمحسن سعد المزروع</v>
          </cell>
          <cell r="E68" t="str">
            <v>السعودية</v>
          </cell>
          <cell r="F68">
            <v>1063333122</v>
          </cell>
          <cell r="G68" t="str">
            <v>مندوب مبيعات</v>
          </cell>
          <cell r="H68" t="str">
            <v>الوطنية</v>
          </cell>
          <cell r="I68">
            <v>3000</v>
          </cell>
          <cell r="J68">
            <v>31282</v>
          </cell>
          <cell r="K68">
            <v>46898</v>
          </cell>
          <cell r="L68">
            <v>46898</v>
          </cell>
          <cell r="M68">
            <v>46898</v>
          </cell>
          <cell r="N68">
            <v>3978</v>
          </cell>
          <cell r="O68" t="str">
            <v>الجوهره عبدالمحسن سعد المزروع</v>
          </cell>
          <cell r="P68" t="str">
            <v>و</v>
          </cell>
          <cell r="R68">
            <v>47484</v>
          </cell>
          <cell r="S68">
            <v>13201072</v>
          </cell>
          <cell r="T68">
            <v>395270273</v>
          </cell>
          <cell r="U68" t="str">
            <v>تعطل</v>
          </cell>
          <cell r="V68">
            <v>660</v>
          </cell>
          <cell r="W68">
            <v>300</v>
          </cell>
          <cell r="X68">
            <v>360</v>
          </cell>
          <cell r="Y68" t="str">
            <v>10907875</v>
          </cell>
          <cell r="Z68" t="str">
            <v>VVIP</v>
          </cell>
          <cell r="AA68">
            <v>9682</v>
          </cell>
          <cell r="AB68">
            <v>150327</v>
          </cell>
          <cell r="AC68" t="str">
            <v>1 - 1 - 1288922</v>
          </cell>
          <cell r="AD68" t="str">
            <v>مندوب مبيعات</v>
          </cell>
          <cell r="AE68" t="str">
            <v xml:space="preserve"> -----</v>
          </cell>
          <cell r="AF68" t="str">
            <v xml:space="preserve"> -----</v>
          </cell>
          <cell r="AG68">
            <v>43009</v>
          </cell>
          <cell r="AH68" t="str">
            <v xml:space="preserve"> -----</v>
          </cell>
          <cell r="AI68" t="str">
            <v xml:space="preserve"> -----</v>
          </cell>
          <cell r="AJ68" t="str">
            <v xml:space="preserve"> -----</v>
          </cell>
          <cell r="AK68" t="str">
            <v xml:space="preserve"> -----</v>
          </cell>
          <cell r="AL68" t="str">
            <v xml:space="preserve"> -----</v>
          </cell>
          <cell r="AM68">
            <v>0</v>
          </cell>
          <cell r="AN68" t="str">
            <v xml:space="preserve"> -----</v>
          </cell>
          <cell r="AO68" t="str">
            <v xml:space="preserve"> -----</v>
          </cell>
          <cell r="AP68" t="str">
            <v xml:space="preserve"> -----</v>
          </cell>
          <cell r="AQ68" t="str">
            <v xml:space="preserve"> -----</v>
          </cell>
          <cell r="AR68" t="str">
            <v>الاسلام</v>
          </cell>
          <cell r="AS68" t="str">
            <v>على رأس العمل</v>
          </cell>
        </row>
        <row r="69">
          <cell r="C69">
            <v>2013</v>
          </cell>
          <cell r="D69" t="str">
            <v>موسى بلال موسى جمعان</v>
          </cell>
          <cell r="E69" t="str">
            <v>السعودية</v>
          </cell>
          <cell r="F69">
            <v>1030998239</v>
          </cell>
          <cell r="G69" t="str">
            <v>مندوب مبيعات</v>
          </cell>
          <cell r="H69" t="str">
            <v>الوطنية</v>
          </cell>
          <cell r="I69">
            <v>3000</v>
          </cell>
          <cell r="J69" t="str">
            <v>---</v>
          </cell>
          <cell r="K69">
            <v>46898</v>
          </cell>
          <cell r="L69">
            <v>46898</v>
          </cell>
          <cell r="M69">
            <v>46898</v>
          </cell>
          <cell r="N69">
            <v>3978</v>
          </cell>
          <cell r="O69" t="str">
            <v>موسى بلال موسى جمعان</v>
          </cell>
          <cell r="P69" t="str">
            <v>و</v>
          </cell>
          <cell r="R69">
            <v>47484</v>
          </cell>
          <cell r="S69">
            <v>13201072</v>
          </cell>
          <cell r="T69">
            <v>351695447</v>
          </cell>
          <cell r="U69" t="str">
            <v>تعطل</v>
          </cell>
          <cell r="V69">
            <v>660</v>
          </cell>
          <cell r="W69">
            <v>300</v>
          </cell>
          <cell r="X69">
            <v>360</v>
          </cell>
          <cell r="Y69" t="str">
            <v>لايوجد</v>
          </cell>
          <cell r="Z69" t="str">
            <v>لايوجد</v>
          </cell>
          <cell r="AA69" t="str">
            <v>لايوجد</v>
          </cell>
          <cell r="AB69">
            <v>150327</v>
          </cell>
          <cell r="AC69" t="str">
            <v>1 - 1 - 1054611</v>
          </cell>
          <cell r="AD69" t="str">
            <v>مندوب مبيعات</v>
          </cell>
          <cell r="AE69" t="str">
            <v xml:space="preserve"> -----</v>
          </cell>
          <cell r="AF69" t="str">
            <v xml:space="preserve"> -----</v>
          </cell>
          <cell r="AG69">
            <v>43009</v>
          </cell>
          <cell r="AH69" t="str">
            <v xml:space="preserve"> -----</v>
          </cell>
          <cell r="AI69" t="str">
            <v xml:space="preserve"> -----</v>
          </cell>
          <cell r="AJ69" t="str">
            <v xml:space="preserve"> -----</v>
          </cell>
          <cell r="AK69" t="str">
            <v xml:space="preserve"> -----</v>
          </cell>
          <cell r="AL69" t="str">
            <v xml:space="preserve"> -----</v>
          </cell>
          <cell r="AM69">
            <v>0</v>
          </cell>
          <cell r="AN69" t="str">
            <v xml:space="preserve"> -----</v>
          </cell>
          <cell r="AO69" t="str">
            <v xml:space="preserve"> -----</v>
          </cell>
          <cell r="AP69" t="str">
            <v xml:space="preserve"> -----</v>
          </cell>
          <cell r="AQ69" t="str">
            <v xml:space="preserve"> -----</v>
          </cell>
          <cell r="AR69" t="str">
            <v>الاسلام</v>
          </cell>
          <cell r="AS69" t="str">
            <v>على رأس العمل</v>
          </cell>
        </row>
        <row r="70">
          <cell r="C70">
            <v>2014</v>
          </cell>
          <cell r="D70" t="str">
            <v>غيوض ناهض محمد العتيبي</v>
          </cell>
          <cell r="E70" t="str">
            <v>السعودية</v>
          </cell>
          <cell r="F70">
            <v>1078188065</v>
          </cell>
          <cell r="G70" t="str">
            <v>مندوب مبيعات</v>
          </cell>
          <cell r="H70" t="str">
            <v>الوطنية</v>
          </cell>
          <cell r="I70">
            <v>3000</v>
          </cell>
          <cell r="J70" t="str">
            <v>---</v>
          </cell>
          <cell r="K70">
            <v>46898</v>
          </cell>
          <cell r="L70">
            <v>46898</v>
          </cell>
          <cell r="M70">
            <v>46898</v>
          </cell>
          <cell r="N70">
            <v>3978</v>
          </cell>
          <cell r="O70" t="str">
            <v>غيوض ناهض محمد العتيبي</v>
          </cell>
          <cell r="P70" t="str">
            <v>و</v>
          </cell>
          <cell r="R70">
            <v>47484</v>
          </cell>
          <cell r="S70">
            <v>13201072</v>
          </cell>
          <cell r="T70">
            <v>401001573</v>
          </cell>
          <cell r="U70" t="str">
            <v>تعطل</v>
          </cell>
          <cell r="V70">
            <v>660</v>
          </cell>
          <cell r="W70">
            <v>300</v>
          </cell>
          <cell r="X70">
            <v>360</v>
          </cell>
          <cell r="Y70" t="str">
            <v>لايوجد</v>
          </cell>
          <cell r="Z70" t="str">
            <v>لايوجد</v>
          </cell>
          <cell r="AA70" t="str">
            <v>لايوجد</v>
          </cell>
          <cell r="AB70">
            <v>150327</v>
          </cell>
          <cell r="AC70" t="str">
            <v>1 - 1 - 1479303</v>
          </cell>
          <cell r="AD70" t="str">
            <v>مندوب مبيعات</v>
          </cell>
          <cell r="AE70" t="str">
            <v xml:space="preserve"> -----</v>
          </cell>
          <cell r="AF70" t="str">
            <v xml:space="preserve"> -----</v>
          </cell>
          <cell r="AG70">
            <v>43009</v>
          </cell>
          <cell r="AH70" t="str">
            <v xml:space="preserve"> -----</v>
          </cell>
          <cell r="AI70" t="str">
            <v xml:space="preserve"> -----</v>
          </cell>
          <cell r="AJ70" t="str">
            <v xml:space="preserve"> -----</v>
          </cell>
          <cell r="AK70" t="str">
            <v xml:space="preserve"> -----</v>
          </cell>
          <cell r="AL70" t="str">
            <v xml:space="preserve"> -----</v>
          </cell>
          <cell r="AM70">
            <v>0</v>
          </cell>
          <cell r="AN70" t="str">
            <v xml:space="preserve"> -----</v>
          </cell>
          <cell r="AO70" t="str">
            <v xml:space="preserve"> -----</v>
          </cell>
          <cell r="AP70" t="str">
            <v xml:space="preserve"> -----</v>
          </cell>
          <cell r="AQ70" t="str">
            <v xml:space="preserve"> -----</v>
          </cell>
          <cell r="AR70" t="str">
            <v>الاسلام</v>
          </cell>
          <cell r="AS70" t="str">
            <v>على رأس العمل</v>
          </cell>
        </row>
        <row r="71">
          <cell r="C71">
            <v>2015</v>
          </cell>
          <cell r="D71" t="str">
            <v>عبدالله ابراهيم عبدالله الشنيفي</v>
          </cell>
          <cell r="E71" t="str">
            <v>السعودية</v>
          </cell>
          <cell r="F71">
            <v>1011661905</v>
          </cell>
          <cell r="G71" t="str">
            <v>محصل ديون</v>
          </cell>
          <cell r="H71" t="str">
            <v>الوطنية</v>
          </cell>
          <cell r="I71">
            <v>3000</v>
          </cell>
          <cell r="J71" t="str">
            <v>---</v>
          </cell>
          <cell r="K71">
            <v>46898</v>
          </cell>
          <cell r="L71">
            <v>46898</v>
          </cell>
          <cell r="M71">
            <v>46898</v>
          </cell>
          <cell r="N71">
            <v>3978</v>
          </cell>
          <cell r="O71" t="str">
            <v>عبدالله ابراهيم عبدالله الشنيفي</v>
          </cell>
          <cell r="P71" t="str">
            <v>و</v>
          </cell>
          <cell r="R71">
            <v>47484</v>
          </cell>
          <cell r="S71">
            <v>13201072</v>
          </cell>
          <cell r="T71">
            <v>379628257</v>
          </cell>
          <cell r="U71" t="str">
            <v>تعطل</v>
          </cell>
          <cell r="V71">
            <v>660</v>
          </cell>
          <cell r="W71">
            <v>300</v>
          </cell>
          <cell r="X71">
            <v>360</v>
          </cell>
          <cell r="Y71" t="str">
            <v>لايوجد</v>
          </cell>
          <cell r="Z71" t="str">
            <v>لايوجد</v>
          </cell>
          <cell r="AA71" t="str">
            <v>لايوجد</v>
          </cell>
          <cell r="AB71">
            <v>150327</v>
          </cell>
          <cell r="AC71" t="str">
            <v>1 - 1 - 1207252</v>
          </cell>
          <cell r="AD71" t="str">
            <v>محصل ديون</v>
          </cell>
          <cell r="AE71" t="str">
            <v xml:space="preserve"> -----</v>
          </cell>
          <cell r="AF71" t="str">
            <v xml:space="preserve"> -----</v>
          </cell>
          <cell r="AG71">
            <v>43009</v>
          </cell>
          <cell r="AH71" t="str">
            <v xml:space="preserve"> -----</v>
          </cell>
          <cell r="AI71" t="str">
            <v xml:space="preserve"> -----</v>
          </cell>
          <cell r="AJ71" t="str">
            <v xml:space="preserve"> -----</v>
          </cell>
          <cell r="AK71" t="str">
            <v xml:space="preserve"> -----</v>
          </cell>
          <cell r="AL71" t="str">
            <v xml:space="preserve"> -----</v>
          </cell>
          <cell r="AM71">
            <v>0</v>
          </cell>
          <cell r="AN71" t="str">
            <v xml:space="preserve"> -----</v>
          </cell>
          <cell r="AO71" t="str">
            <v xml:space="preserve"> -----</v>
          </cell>
          <cell r="AP71" t="str">
            <v xml:space="preserve"> -----</v>
          </cell>
          <cell r="AQ71" t="str">
            <v xml:space="preserve"> -----</v>
          </cell>
          <cell r="AR71" t="str">
            <v>الاسلام</v>
          </cell>
          <cell r="AS71" t="str">
            <v>على رأس العمل</v>
          </cell>
        </row>
        <row r="72">
          <cell r="C72">
            <v>2016</v>
          </cell>
          <cell r="D72" t="str">
            <v>سارة محمد عبدالعزيز الشنيفي</v>
          </cell>
          <cell r="E72" t="str">
            <v>السعودية</v>
          </cell>
          <cell r="F72">
            <v>1004429229</v>
          </cell>
          <cell r="G72" t="str">
            <v>مندوب مبيعات</v>
          </cell>
          <cell r="H72" t="str">
            <v>الوطنية</v>
          </cell>
          <cell r="I72">
            <v>3000</v>
          </cell>
          <cell r="J72" t="str">
            <v>---</v>
          </cell>
          <cell r="K72">
            <v>46898</v>
          </cell>
          <cell r="L72">
            <v>46898</v>
          </cell>
          <cell r="M72">
            <v>46898</v>
          </cell>
          <cell r="N72">
            <v>3978</v>
          </cell>
          <cell r="O72" t="str">
            <v>سارة محمد عبدالعزيز الشنيفي</v>
          </cell>
          <cell r="P72" t="str">
            <v>و</v>
          </cell>
          <cell r="R72">
            <v>47484</v>
          </cell>
          <cell r="S72">
            <v>13201072</v>
          </cell>
          <cell r="T72">
            <v>381170470</v>
          </cell>
          <cell r="U72" t="str">
            <v>تعطل</v>
          </cell>
          <cell r="V72">
            <v>660</v>
          </cell>
          <cell r="W72">
            <v>300</v>
          </cell>
          <cell r="X72">
            <v>360</v>
          </cell>
          <cell r="Y72" t="str">
            <v>لايوجد</v>
          </cell>
          <cell r="Z72" t="str">
            <v>لايوجد</v>
          </cell>
          <cell r="AA72" t="str">
            <v>لايوجد</v>
          </cell>
          <cell r="AB72">
            <v>150327</v>
          </cell>
          <cell r="AC72" t="str">
            <v>1 - 1 - 1182307</v>
          </cell>
          <cell r="AD72" t="str">
            <v>مندوب مبيعات</v>
          </cell>
          <cell r="AE72" t="str">
            <v xml:space="preserve"> -----</v>
          </cell>
          <cell r="AF72" t="str">
            <v xml:space="preserve"> -----</v>
          </cell>
          <cell r="AG72">
            <v>43009</v>
          </cell>
          <cell r="AH72" t="str">
            <v xml:space="preserve"> -----</v>
          </cell>
          <cell r="AI72" t="str">
            <v xml:space="preserve"> -----</v>
          </cell>
          <cell r="AJ72" t="str">
            <v xml:space="preserve"> -----</v>
          </cell>
          <cell r="AK72" t="str">
            <v xml:space="preserve"> -----</v>
          </cell>
          <cell r="AL72" t="str">
            <v xml:space="preserve"> -----</v>
          </cell>
          <cell r="AM72">
            <v>0</v>
          </cell>
          <cell r="AN72" t="str">
            <v xml:space="preserve"> -----</v>
          </cell>
          <cell r="AO72" t="str">
            <v xml:space="preserve"> -----</v>
          </cell>
          <cell r="AP72" t="str">
            <v xml:space="preserve"> -----</v>
          </cell>
          <cell r="AQ72" t="str">
            <v xml:space="preserve"> -----</v>
          </cell>
          <cell r="AR72" t="str">
            <v>الاسلام</v>
          </cell>
          <cell r="AS72" t="str">
            <v>على رأس العمل</v>
          </cell>
        </row>
        <row r="73">
          <cell r="C73">
            <v>2017</v>
          </cell>
          <cell r="D73" t="str">
            <v>راشد محمد سليمان الشنيفي</v>
          </cell>
          <cell r="E73" t="str">
            <v>السعودية</v>
          </cell>
          <cell r="F73">
            <v>1054293459</v>
          </cell>
          <cell r="G73" t="str">
            <v>مسئول علاقات حكومية</v>
          </cell>
          <cell r="H73" t="str">
            <v>الوطنية</v>
          </cell>
          <cell r="I73">
            <v>3000</v>
          </cell>
          <cell r="J73" t="str">
            <v>---</v>
          </cell>
          <cell r="K73">
            <v>46898</v>
          </cell>
          <cell r="L73">
            <v>46898</v>
          </cell>
          <cell r="M73">
            <v>46898</v>
          </cell>
          <cell r="N73">
            <v>3978</v>
          </cell>
          <cell r="O73" t="str">
            <v>راشد محمد سليمان الشنيفي</v>
          </cell>
          <cell r="P73" t="str">
            <v>و</v>
          </cell>
          <cell r="R73">
            <v>47484</v>
          </cell>
          <cell r="S73">
            <v>13201072</v>
          </cell>
          <cell r="T73">
            <v>369046489</v>
          </cell>
          <cell r="U73" t="str">
            <v>تعطل</v>
          </cell>
          <cell r="V73">
            <v>660</v>
          </cell>
          <cell r="W73">
            <v>300</v>
          </cell>
          <cell r="X73">
            <v>360</v>
          </cell>
          <cell r="Y73" t="str">
            <v>لايوجد</v>
          </cell>
          <cell r="Z73" t="str">
            <v>لايوجد</v>
          </cell>
          <cell r="AA73" t="str">
            <v>لايوجد</v>
          </cell>
          <cell r="AB73">
            <v>150327</v>
          </cell>
          <cell r="AC73" t="str">
            <v>1 - 1 - 1532025</v>
          </cell>
          <cell r="AD73" t="str">
            <v>مسئول علاقات حكومية</v>
          </cell>
          <cell r="AE73" t="str">
            <v xml:space="preserve"> -----</v>
          </cell>
          <cell r="AF73" t="str">
            <v xml:space="preserve"> -----</v>
          </cell>
          <cell r="AG73">
            <v>43009</v>
          </cell>
          <cell r="AH73" t="str">
            <v xml:space="preserve"> -----</v>
          </cell>
          <cell r="AI73" t="str">
            <v xml:space="preserve"> -----</v>
          </cell>
          <cell r="AJ73" t="str">
            <v xml:space="preserve"> -----</v>
          </cell>
          <cell r="AK73" t="str">
            <v xml:space="preserve"> -----</v>
          </cell>
          <cell r="AL73" t="str">
            <v xml:space="preserve"> -----</v>
          </cell>
          <cell r="AM73">
            <v>0</v>
          </cell>
          <cell r="AN73" t="str">
            <v xml:space="preserve"> -----</v>
          </cell>
          <cell r="AO73" t="str">
            <v xml:space="preserve"> -----</v>
          </cell>
          <cell r="AP73" t="str">
            <v xml:space="preserve"> -----</v>
          </cell>
          <cell r="AQ73" t="str">
            <v xml:space="preserve"> -----</v>
          </cell>
          <cell r="AR73" t="str">
            <v>الاسلام</v>
          </cell>
          <cell r="AS73" t="str">
            <v>على رأس العمل</v>
          </cell>
        </row>
        <row r="74">
          <cell r="C74">
            <v>2018</v>
          </cell>
          <cell r="D74" t="str">
            <v>احمد بن عبد المحسن بن سعد المزروع</v>
          </cell>
          <cell r="E74" t="str">
            <v>السعودية</v>
          </cell>
          <cell r="F74">
            <v>1063333130</v>
          </cell>
          <cell r="G74" t="str">
            <v>كاتب وارد وصادر</v>
          </cell>
          <cell r="H74" t="str">
            <v>الوطنية</v>
          </cell>
          <cell r="I74">
            <v>6000</v>
          </cell>
          <cell r="J74">
            <v>32616</v>
          </cell>
          <cell r="K74">
            <v>46898</v>
          </cell>
          <cell r="L74">
            <v>46898</v>
          </cell>
          <cell r="M74">
            <v>46898</v>
          </cell>
          <cell r="N74">
            <v>3978</v>
          </cell>
          <cell r="O74" t="str">
            <v>احمد بن عبد المحسن بن سعد المزروع</v>
          </cell>
          <cell r="P74" t="str">
            <v>و</v>
          </cell>
          <cell r="R74">
            <v>47484</v>
          </cell>
          <cell r="S74">
            <v>13201072</v>
          </cell>
          <cell r="T74">
            <v>385314620</v>
          </cell>
          <cell r="U74" t="str">
            <v>تعطل</v>
          </cell>
          <cell r="V74">
            <v>1320</v>
          </cell>
          <cell r="W74">
            <v>600</v>
          </cell>
          <cell r="X74">
            <v>720</v>
          </cell>
          <cell r="Y74" t="str">
            <v>10907876</v>
          </cell>
          <cell r="Z74" t="str">
            <v>VVIP</v>
          </cell>
          <cell r="AA74">
            <v>5784</v>
          </cell>
          <cell r="AB74">
            <v>150327</v>
          </cell>
          <cell r="AC74" t="str">
            <v>1 - 1 - 683693</v>
          </cell>
          <cell r="AD74" t="str">
            <v>كاتب وارد وصادر</v>
          </cell>
          <cell r="AE74" t="str">
            <v xml:space="preserve"> -----</v>
          </cell>
          <cell r="AF74" t="str">
            <v xml:space="preserve"> -----</v>
          </cell>
          <cell r="AG74">
            <v>43009</v>
          </cell>
          <cell r="AH74" t="str">
            <v xml:space="preserve"> -----</v>
          </cell>
          <cell r="AI74" t="str">
            <v xml:space="preserve"> -----</v>
          </cell>
          <cell r="AJ74" t="str">
            <v xml:space="preserve"> -----</v>
          </cell>
          <cell r="AK74" t="str">
            <v xml:space="preserve"> -----</v>
          </cell>
          <cell r="AL74" t="str">
            <v xml:space="preserve"> -----</v>
          </cell>
          <cell r="AM74">
            <v>0</v>
          </cell>
          <cell r="AN74" t="str">
            <v xml:space="preserve"> -----</v>
          </cell>
          <cell r="AO74" t="str">
            <v xml:space="preserve"> -----</v>
          </cell>
          <cell r="AP74" t="str">
            <v xml:space="preserve"> -----</v>
          </cell>
          <cell r="AQ74" t="str">
            <v xml:space="preserve"> -----</v>
          </cell>
          <cell r="AR74" t="str">
            <v>الاسلام</v>
          </cell>
          <cell r="AS74" t="str">
            <v>على رأس العمل</v>
          </cell>
        </row>
        <row r="75">
          <cell r="C75">
            <v>2019</v>
          </cell>
          <cell r="D75" t="str">
            <v>مهند حماد بن محمد العمر</v>
          </cell>
          <cell r="E75" t="str">
            <v>السعودية</v>
          </cell>
          <cell r="F75">
            <v>1069420576</v>
          </cell>
          <cell r="G75" t="str">
            <v>كاتب اداري عام</v>
          </cell>
          <cell r="H75" t="str">
            <v>الوطنية</v>
          </cell>
          <cell r="I75">
            <v>6000</v>
          </cell>
          <cell r="J75" t="str">
            <v>---</v>
          </cell>
          <cell r="K75">
            <v>46898</v>
          </cell>
          <cell r="L75">
            <v>46898</v>
          </cell>
          <cell r="M75">
            <v>46898</v>
          </cell>
          <cell r="N75">
            <v>3978</v>
          </cell>
          <cell r="O75" t="str">
            <v>مهند حماد بن محمد العمر</v>
          </cell>
          <cell r="P75" t="str">
            <v>و</v>
          </cell>
          <cell r="R75">
            <v>47484</v>
          </cell>
          <cell r="S75">
            <v>13201072</v>
          </cell>
          <cell r="T75">
            <v>402495049</v>
          </cell>
          <cell r="U75" t="str">
            <v>تعطل</v>
          </cell>
          <cell r="V75">
            <v>1320</v>
          </cell>
          <cell r="W75">
            <v>600</v>
          </cell>
          <cell r="X75">
            <v>720</v>
          </cell>
          <cell r="Y75" t="str">
            <v>لايوجد</v>
          </cell>
          <cell r="Z75" t="str">
            <v>لايوجد</v>
          </cell>
          <cell r="AA75" t="str">
            <v>لايوجد</v>
          </cell>
          <cell r="AB75">
            <v>150327</v>
          </cell>
          <cell r="AC75" t="str">
            <v>1 - 1 - 1531991</v>
          </cell>
          <cell r="AD75" t="str">
            <v>كاتب اداري عام</v>
          </cell>
          <cell r="AE75" t="str">
            <v xml:space="preserve"> -----</v>
          </cell>
          <cell r="AF75" t="str">
            <v xml:space="preserve"> -----</v>
          </cell>
          <cell r="AG75">
            <v>43009</v>
          </cell>
          <cell r="AH75" t="str">
            <v xml:space="preserve"> -----</v>
          </cell>
          <cell r="AI75" t="str">
            <v xml:space="preserve"> -----</v>
          </cell>
          <cell r="AJ75" t="str">
            <v xml:space="preserve"> -----</v>
          </cell>
          <cell r="AK75" t="str">
            <v xml:space="preserve"> -----</v>
          </cell>
          <cell r="AL75" t="str">
            <v xml:space="preserve"> -----</v>
          </cell>
          <cell r="AM75">
            <v>0</v>
          </cell>
          <cell r="AN75" t="str">
            <v xml:space="preserve"> -----</v>
          </cell>
          <cell r="AO75" t="str">
            <v xml:space="preserve"> -----</v>
          </cell>
          <cell r="AP75" t="str">
            <v xml:space="preserve"> -----</v>
          </cell>
          <cell r="AQ75" t="str">
            <v xml:space="preserve"> -----</v>
          </cell>
          <cell r="AR75" t="str">
            <v>الاسلام</v>
          </cell>
          <cell r="AS75" t="str">
            <v>على رأس العمل</v>
          </cell>
        </row>
        <row r="76">
          <cell r="C76">
            <v>2020</v>
          </cell>
          <cell r="D76" t="str">
            <v>لطيفه علي صالح الطريقي</v>
          </cell>
          <cell r="E76" t="str">
            <v>السعودية</v>
          </cell>
          <cell r="F76">
            <v>1072571621</v>
          </cell>
          <cell r="G76" t="str">
            <v>مندوب مبيعات</v>
          </cell>
          <cell r="H76" t="str">
            <v>الوطنية</v>
          </cell>
          <cell r="I76">
            <v>3000</v>
          </cell>
          <cell r="J76" t="str">
            <v>---</v>
          </cell>
          <cell r="K76">
            <v>46898</v>
          </cell>
          <cell r="L76">
            <v>46898</v>
          </cell>
          <cell r="M76">
            <v>46898</v>
          </cell>
          <cell r="N76">
            <v>3978</v>
          </cell>
          <cell r="O76" t="str">
            <v>لطيفه علي صالح الطريقي</v>
          </cell>
          <cell r="P76" t="str">
            <v>و</v>
          </cell>
          <cell r="R76">
            <v>47484</v>
          </cell>
          <cell r="S76">
            <v>13201072</v>
          </cell>
          <cell r="T76">
            <v>394963909</v>
          </cell>
          <cell r="U76" t="str">
            <v>تعطل</v>
          </cell>
          <cell r="V76">
            <v>660</v>
          </cell>
          <cell r="W76">
            <v>300</v>
          </cell>
          <cell r="X76">
            <v>360</v>
          </cell>
          <cell r="Y76" t="str">
            <v>لايوجد</v>
          </cell>
          <cell r="Z76" t="str">
            <v>لايوجد</v>
          </cell>
          <cell r="AA76" t="str">
            <v>لايوجد</v>
          </cell>
          <cell r="AB76">
            <v>150327</v>
          </cell>
          <cell r="AC76" t="str">
            <v>1 - 1 - 1279571</v>
          </cell>
          <cell r="AD76" t="str">
            <v>مندوب مبيعات</v>
          </cell>
          <cell r="AE76" t="str">
            <v xml:space="preserve"> -----</v>
          </cell>
          <cell r="AF76" t="str">
            <v xml:space="preserve"> -----</v>
          </cell>
          <cell r="AG76">
            <v>43009</v>
          </cell>
          <cell r="AH76" t="str">
            <v xml:space="preserve"> -----</v>
          </cell>
          <cell r="AI76" t="str">
            <v xml:space="preserve"> -----</v>
          </cell>
          <cell r="AJ76" t="str">
            <v xml:space="preserve"> -----</v>
          </cell>
          <cell r="AK76" t="str">
            <v xml:space="preserve"> -----</v>
          </cell>
          <cell r="AL76" t="str">
            <v xml:space="preserve"> -----</v>
          </cell>
          <cell r="AM76">
            <v>0</v>
          </cell>
          <cell r="AN76" t="str">
            <v xml:space="preserve"> -----</v>
          </cell>
          <cell r="AO76" t="str">
            <v xml:space="preserve"> -----</v>
          </cell>
          <cell r="AP76" t="str">
            <v xml:space="preserve"> -----</v>
          </cell>
          <cell r="AQ76" t="str">
            <v xml:space="preserve"> -----</v>
          </cell>
          <cell r="AR76" t="str">
            <v>الاسلام</v>
          </cell>
          <cell r="AS76" t="str">
            <v>على رأس العمل</v>
          </cell>
        </row>
        <row r="77">
          <cell r="C77">
            <v>2021</v>
          </cell>
          <cell r="D77" t="str">
            <v>خالد ابراهيم عبدالله الشنيفي</v>
          </cell>
          <cell r="E77" t="str">
            <v>السعودية</v>
          </cell>
          <cell r="F77">
            <v>1075030047</v>
          </cell>
          <cell r="G77" t="str">
            <v>كاتب ماسك الدفاتر</v>
          </cell>
          <cell r="H77" t="str">
            <v>الوطنية</v>
          </cell>
          <cell r="I77">
            <v>3000</v>
          </cell>
          <cell r="J77" t="str">
            <v>---</v>
          </cell>
          <cell r="K77">
            <v>46898</v>
          </cell>
          <cell r="L77">
            <v>46898</v>
          </cell>
          <cell r="M77">
            <v>46898</v>
          </cell>
          <cell r="N77">
            <v>3978</v>
          </cell>
          <cell r="O77" t="str">
            <v>خالد ابراهيم عبدالله الشنيفي</v>
          </cell>
          <cell r="P77" t="str">
            <v>و</v>
          </cell>
          <cell r="R77">
            <v>47484</v>
          </cell>
          <cell r="S77">
            <v>13201072</v>
          </cell>
          <cell r="T77">
            <v>384053076</v>
          </cell>
          <cell r="U77" t="str">
            <v>تعطل</v>
          </cell>
          <cell r="V77">
            <v>660</v>
          </cell>
          <cell r="W77">
            <v>300</v>
          </cell>
          <cell r="X77">
            <v>360</v>
          </cell>
          <cell r="Y77" t="str">
            <v>لايوجد</v>
          </cell>
          <cell r="Z77" t="str">
            <v>لايوجد</v>
          </cell>
          <cell r="AA77" t="str">
            <v>لايوجد</v>
          </cell>
          <cell r="AB77">
            <v>150327</v>
          </cell>
          <cell r="AC77" t="str">
            <v>1 - 1 - 594799</v>
          </cell>
          <cell r="AD77" t="str">
            <v>كاتب ماسك الدفاتر</v>
          </cell>
          <cell r="AE77" t="str">
            <v xml:space="preserve"> -----</v>
          </cell>
          <cell r="AF77" t="str">
            <v xml:space="preserve"> -----</v>
          </cell>
          <cell r="AG77">
            <v>43009</v>
          </cell>
          <cell r="AH77" t="str">
            <v xml:space="preserve"> -----</v>
          </cell>
          <cell r="AI77" t="str">
            <v xml:space="preserve"> -----</v>
          </cell>
          <cell r="AJ77" t="str">
            <v xml:space="preserve"> -----</v>
          </cell>
          <cell r="AK77" t="str">
            <v xml:space="preserve"> -----</v>
          </cell>
          <cell r="AL77" t="str">
            <v xml:space="preserve"> -----</v>
          </cell>
          <cell r="AM77">
            <v>0</v>
          </cell>
          <cell r="AN77" t="str">
            <v xml:space="preserve"> -----</v>
          </cell>
          <cell r="AO77" t="str">
            <v xml:space="preserve"> -----</v>
          </cell>
          <cell r="AP77" t="str">
            <v xml:space="preserve"> -----</v>
          </cell>
          <cell r="AQ77" t="str">
            <v xml:space="preserve"> -----</v>
          </cell>
          <cell r="AR77" t="str">
            <v>الاسلام</v>
          </cell>
          <cell r="AS77" t="str">
            <v>على رأس العمل</v>
          </cell>
        </row>
        <row r="78">
          <cell r="C78">
            <v>2022</v>
          </cell>
          <cell r="D78" t="str">
            <v>عبداللة محمد ابراهيم الجبرين</v>
          </cell>
          <cell r="E78" t="str">
            <v>السعودية</v>
          </cell>
          <cell r="F78">
            <v>1083099083</v>
          </cell>
          <cell r="G78" t="str">
            <v>كاتب وارد وصادر</v>
          </cell>
          <cell r="H78" t="str">
            <v>الوطنية</v>
          </cell>
          <cell r="I78">
            <v>6000</v>
          </cell>
          <cell r="J78" t="str">
            <v>---</v>
          </cell>
          <cell r="K78">
            <v>46898</v>
          </cell>
          <cell r="L78">
            <v>46898</v>
          </cell>
          <cell r="M78">
            <v>46898</v>
          </cell>
          <cell r="N78">
            <v>3978</v>
          </cell>
          <cell r="O78" t="str">
            <v>عبداللة محمد ابراهيم الجبرين</v>
          </cell>
          <cell r="P78" t="str">
            <v>و</v>
          </cell>
          <cell r="R78">
            <v>47484</v>
          </cell>
          <cell r="S78">
            <v>13201072</v>
          </cell>
          <cell r="T78">
            <v>386330263</v>
          </cell>
          <cell r="U78" t="str">
            <v>تعطل</v>
          </cell>
          <cell r="V78">
            <v>1320</v>
          </cell>
          <cell r="W78">
            <v>600</v>
          </cell>
          <cell r="X78">
            <v>720</v>
          </cell>
          <cell r="Y78" t="str">
            <v>لايوجد</v>
          </cell>
          <cell r="Z78" t="str">
            <v>لايوجد</v>
          </cell>
          <cell r="AA78" t="str">
            <v>لايوجد</v>
          </cell>
          <cell r="AB78">
            <v>150327</v>
          </cell>
          <cell r="AC78" t="str">
            <v>1 - 1 - 959036</v>
          </cell>
          <cell r="AD78" t="str">
            <v>كاتب وارد وصادر</v>
          </cell>
          <cell r="AE78" t="str">
            <v xml:space="preserve"> -----</v>
          </cell>
          <cell r="AF78" t="str">
            <v xml:space="preserve"> -----</v>
          </cell>
          <cell r="AG78">
            <v>43009</v>
          </cell>
          <cell r="AH78" t="str">
            <v xml:space="preserve"> -----</v>
          </cell>
          <cell r="AI78" t="str">
            <v xml:space="preserve"> -----</v>
          </cell>
          <cell r="AJ78" t="str">
            <v xml:space="preserve"> -----</v>
          </cell>
          <cell r="AK78" t="str">
            <v xml:space="preserve"> -----</v>
          </cell>
          <cell r="AL78" t="str">
            <v xml:space="preserve"> -----</v>
          </cell>
          <cell r="AM78">
            <v>0</v>
          </cell>
          <cell r="AN78" t="str">
            <v xml:space="preserve"> -----</v>
          </cell>
          <cell r="AO78" t="str">
            <v xml:space="preserve"> -----</v>
          </cell>
          <cell r="AP78" t="str">
            <v xml:space="preserve"> -----</v>
          </cell>
          <cell r="AQ78" t="str">
            <v xml:space="preserve"> -----</v>
          </cell>
          <cell r="AR78" t="str">
            <v>الاسلام</v>
          </cell>
          <cell r="AS78" t="str">
            <v>على رأس العمل</v>
          </cell>
        </row>
        <row r="79">
          <cell r="C79">
            <v>2025</v>
          </cell>
          <cell r="D79" t="str">
            <v>عبدالمجيد خالد عبدالعزيز العصيمي</v>
          </cell>
          <cell r="E79" t="str">
            <v>السعودية</v>
          </cell>
          <cell r="F79">
            <v>1090085547</v>
          </cell>
          <cell r="G79" t="str">
            <v>محصل ديون</v>
          </cell>
          <cell r="H79" t="str">
            <v>الوطنية</v>
          </cell>
          <cell r="I79">
            <v>3000</v>
          </cell>
          <cell r="J79" t="str">
            <v>---</v>
          </cell>
          <cell r="K79">
            <v>46898</v>
          </cell>
          <cell r="L79">
            <v>46898</v>
          </cell>
          <cell r="M79">
            <v>46898</v>
          </cell>
          <cell r="N79">
            <v>3978</v>
          </cell>
          <cell r="O79" t="str">
            <v>عبدالمجيد خالد عبدالعزيز العصيمي</v>
          </cell>
          <cell r="P79" t="str">
            <v>و</v>
          </cell>
          <cell r="R79">
            <v>47484</v>
          </cell>
          <cell r="S79">
            <v>13201072</v>
          </cell>
          <cell r="T79">
            <v>386121915</v>
          </cell>
          <cell r="U79" t="str">
            <v>تعطل</v>
          </cell>
          <cell r="V79">
            <v>660</v>
          </cell>
          <cell r="W79">
            <v>300</v>
          </cell>
          <cell r="X79">
            <v>360</v>
          </cell>
          <cell r="Y79" t="str">
            <v>لايوجد</v>
          </cell>
          <cell r="Z79" t="str">
            <v>لايوجد</v>
          </cell>
          <cell r="AA79" t="str">
            <v>لايوجد</v>
          </cell>
          <cell r="AB79">
            <v>150327</v>
          </cell>
          <cell r="AC79" t="str">
            <v>29 - 1 - 6097</v>
          </cell>
          <cell r="AD79" t="str">
            <v>محصل ديون</v>
          </cell>
          <cell r="AE79" t="str">
            <v xml:space="preserve"> -----</v>
          </cell>
          <cell r="AF79" t="str">
            <v xml:space="preserve"> -----</v>
          </cell>
          <cell r="AG79">
            <v>43009</v>
          </cell>
          <cell r="AH79" t="str">
            <v xml:space="preserve"> -----</v>
          </cell>
          <cell r="AI79" t="str">
            <v xml:space="preserve"> -----</v>
          </cell>
          <cell r="AJ79" t="str">
            <v xml:space="preserve"> -----</v>
          </cell>
          <cell r="AK79" t="str">
            <v xml:space="preserve"> -----</v>
          </cell>
          <cell r="AL79" t="str">
            <v xml:space="preserve"> -----</v>
          </cell>
          <cell r="AM79">
            <v>0</v>
          </cell>
          <cell r="AN79" t="str">
            <v xml:space="preserve"> -----</v>
          </cell>
          <cell r="AO79" t="str">
            <v xml:space="preserve"> -----</v>
          </cell>
          <cell r="AP79" t="str">
            <v xml:space="preserve"> -----</v>
          </cell>
          <cell r="AQ79" t="str">
            <v xml:space="preserve"> -----</v>
          </cell>
          <cell r="AR79" t="str">
            <v>الاسلام</v>
          </cell>
          <cell r="AS79" t="str">
            <v>على رأس العمل</v>
          </cell>
        </row>
        <row r="80">
          <cell r="C80">
            <v>2026</v>
          </cell>
          <cell r="D80" t="str">
            <v>سعود سلطان شمروخ العماني</v>
          </cell>
          <cell r="E80" t="str">
            <v>السعودية</v>
          </cell>
          <cell r="F80">
            <v>1013022809</v>
          </cell>
          <cell r="G80" t="str">
            <v>مأمور سنترال</v>
          </cell>
          <cell r="H80" t="str">
            <v>الوطنية</v>
          </cell>
          <cell r="I80">
            <v>6000</v>
          </cell>
          <cell r="J80" t="str">
            <v>---</v>
          </cell>
          <cell r="K80">
            <v>46898</v>
          </cell>
          <cell r="L80">
            <v>46898</v>
          </cell>
          <cell r="M80">
            <v>46898</v>
          </cell>
          <cell r="N80">
            <v>3978</v>
          </cell>
          <cell r="O80" t="str">
            <v>سعود سلطان شمروخ العماني</v>
          </cell>
          <cell r="P80" t="str">
            <v>و</v>
          </cell>
          <cell r="R80">
            <v>47484</v>
          </cell>
          <cell r="S80">
            <v>13201072</v>
          </cell>
          <cell r="T80">
            <v>385151233</v>
          </cell>
          <cell r="U80" t="str">
            <v>تعطل</v>
          </cell>
          <cell r="V80">
            <v>1320</v>
          </cell>
          <cell r="W80">
            <v>600</v>
          </cell>
          <cell r="X80">
            <v>720</v>
          </cell>
          <cell r="Y80" t="str">
            <v>لايوجد</v>
          </cell>
          <cell r="Z80" t="str">
            <v>لايوجد</v>
          </cell>
          <cell r="AA80" t="str">
            <v>لايوجد</v>
          </cell>
          <cell r="AB80">
            <v>150327</v>
          </cell>
          <cell r="AC80" t="str">
            <v>1 - 1 - 664647</v>
          </cell>
          <cell r="AD80" t="str">
            <v>مأمور سنترال</v>
          </cell>
          <cell r="AE80" t="str">
            <v xml:space="preserve"> -----</v>
          </cell>
          <cell r="AF80" t="str">
            <v xml:space="preserve"> -----</v>
          </cell>
          <cell r="AG80">
            <v>43009</v>
          </cell>
          <cell r="AH80" t="str">
            <v xml:space="preserve"> -----</v>
          </cell>
          <cell r="AI80" t="str">
            <v xml:space="preserve"> -----</v>
          </cell>
          <cell r="AJ80" t="str">
            <v xml:space="preserve"> -----</v>
          </cell>
          <cell r="AK80" t="str">
            <v xml:space="preserve"> -----</v>
          </cell>
          <cell r="AL80" t="str">
            <v xml:space="preserve"> -----</v>
          </cell>
          <cell r="AM80">
            <v>0</v>
          </cell>
          <cell r="AN80" t="str">
            <v xml:space="preserve"> -----</v>
          </cell>
          <cell r="AO80" t="str">
            <v xml:space="preserve"> -----</v>
          </cell>
          <cell r="AP80" t="str">
            <v xml:space="preserve"> -----</v>
          </cell>
          <cell r="AQ80" t="str">
            <v xml:space="preserve"> -----</v>
          </cell>
          <cell r="AR80" t="str">
            <v>الاسلام</v>
          </cell>
          <cell r="AS80" t="str">
            <v>على رأس العمل</v>
          </cell>
        </row>
        <row r="81">
          <cell r="C81">
            <v>2027</v>
          </cell>
          <cell r="D81" t="str">
            <v>صالح علي صالح الطريقي</v>
          </cell>
          <cell r="E81" t="str">
            <v>السعودية</v>
          </cell>
          <cell r="F81">
            <v>1072571647</v>
          </cell>
          <cell r="G81" t="str">
            <v>محصل ديون</v>
          </cell>
          <cell r="H81" t="str">
            <v>الوطنية</v>
          </cell>
          <cell r="I81">
            <v>3000</v>
          </cell>
          <cell r="J81" t="str">
            <v>---</v>
          </cell>
          <cell r="K81">
            <v>46898</v>
          </cell>
          <cell r="L81">
            <v>46898</v>
          </cell>
          <cell r="M81">
            <v>46898</v>
          </cell>
          <cell r="N81">
            <v>3978</v>
          </cell>
          <cell r="O81" t="str">
            <v>صالح علي صالح الطريقي</v>
          </cell>
          <cell r="P81" t="str">
            <v>و</v>
          </cell>
          <cell r="R81">
            <v>47484</v>
          </cell>
          <cell r="S81">
            <v>13201072</v>
          </cell>
          <cell r="T81">
            <v>381513335</v>
          </cell>
          <cell r="U81" t="str">
            <v>تعطل</v>
          </cell>
          <cell r="V81">
            <v>660</v>
          </cell>
          <cell r="W81">
            <v>300</v>
          </cell>
          <cell r="X81">
            <v>360</v>
          </cell>
          <cell r="Y81" t="str">
            <v>لايوجد</v>
          </cell>
          <cell r="Z81" t="str">
            <v>لايوجد</v>
          </cell>
          <cell r="AA81" t="str">
            <v>لايوجد</v>
          </cell>
          <cell r="AB81">
            <v>150327</v>
          </cell>
          <cell r="AC81" t="str">
            <v>1 - 1 - 484308</v>
          </cell>
          <cell r="AD81" t="str">
            <v>محصل ديون</v>
          </cell>
          <cell r="AE81" t="str">
            <v xml:space="preserve"> -----</v>
          </cell>
          <cell r="AF81" t="str">
            <v xml:space="preserve"> -----</v>
          </cell>
          <cell r="AG81">
            <v>43009</v>
          </cell>
          <cell r="AH81" t="str">
            <v xml:space="preserve"> -----</v>
          </cell>
          <cell r="AI81" t="str">
            <v xml:space="preserve"> -----</v>
          </cell>
          <cell r="AJ81" t="str">
            <v xml:space="preserve"> -----</v>
          </cell>
          <cell r="AK81" t="str">
            <v xml:space="preserve"> -----</v>
          </cell>
          <cell r="AL81" t="str">
            <v xml:space="preserve"> -----</v>
          </cell>
          <cell r="AM81">
            <v>0</v>
          </cell>
          <cell r="AN81" t="str">
            <v xml:space="preserve"> -----</v>
          </cell>
          <cell r="AO81" t="str">
            <v xml:space="preserve"> -----</v>
          </cell>
          <cell r="AP81" t="str">
            <v xml:space="preserve"> -----</v>
          </cell>
          <cell r="AQ81" t="str">
            <v xml:space="preserve"> -----</v>
          </cell>
          <cell r="AR81" t="str">
            <v>الاسلام</v>
          </cell>
          <cell r="AS81" t="str">
            <v>على رأس العمل</v>
          </cell>
        </row>
        <row r="82">
          <cell r="C82">
            <v>2028</v>
          </cell>
          <cell r="D82" t="str">
            <v>ابراهيم عبدالعزيز ابراهيم السلطان</v>
          </cell>
          <cell r="E82" t="str">
            <v>السعودية</v>
          </cell>
          <cell r="F82">
            <v>1082416064</v>
          </cell>
          <cell r="G82" t="str">
            <v>محصل ديون</v>
          </cell>
          <cell r="H82" t="str">
            <v>الوطنية</v>
          </cell>
          <cell r="I82">
            <v>3000</v>
          </cell>
          <cell r="J82" t="str">
            <v>---</v>
          </cell>
          <cell r="K82">
            <v>46898</v>
          </cell>
          <cell r="L82">
            <v>46898</v>
          </cell>
          <cell r="M82">
            <v>46898</v>
          </cell>
          <cell r="N82">
            <v>3978</v>
          </cell>
          <cell r="O82" t="str">
            <v>ابراهيم عبدالعزيز ابراهيم السلطان</v>
          </cell>
          <cell r="P82" t="str">
            <v>و</v>
          </cell>
          <cell r="R82">
            <v>47484</v>
          </cell>
          <cell r="S82">
            <v>13201072</v>
          </cell>
          <cell r="T82">
            <v>386942307</v>
          </cell>
          <cell r="U82" t="str">
            <v>تعطل</v>
          </cell>
          <cell r="V82">
            <v>660</v>
          </cell>
          <cell r="W82">
            <v>300</v>
          </cell>
          <cell r="X82">
            <v>360</v>
          </cell>
          <cell r="Y82" t="str">
            <v>لايوجد</v>
          </cell>
          <cell r="Z82" t="str">
            <v>لايوجد</v>
          </cell>
          <cell r="AA82" t="str">
            <v>لايوجد</v>
          </cell>
          <cell r="AB82">
            <v>150327</v>
          </cell>
          <cell r="AC82" t="str">
            <v>1 - 1 - 989948</v>
          </cell>
          <cell r="AD82" t="str">
            <v>محصل ديون</v>
          </cell>
          <cell r="AE82" t="str">
            <v xml:space="preserve"> -----</v>
          </cell>
          <cell r="AF82" t="str">
            <v xml:space="preserve"> -----</v>
          </cell>
          <cell r="AG82">
            <v>43009</v>
          </cell>
          <cell r="AH82" t="str">
            <v xml:space="preserve"> -----</v>
          </cell>
          <cell r="AI82" t="str">
            <v xml:space="preserve"> -----</v>
          </cell>
          <cell r="AJ82" t="str">
            <v xml:space="preserve"> -----</v>
          </cell>
          <cell r="AK82" t="str">
            <v xml:space="preserve"> -----</v>
          </cell>
          <cell r="AL82" t="str">
            <v xml:space="preserve"> -----</v>
          </cell>
          <cell r="AM82">
            <v>0</v>
          </cell>
          <cell r="AN82" t="str">
            <v xml:space="preserve"> -----</v>
          </cell>
          <cell r="AO82" t="str">
            <v xml:space="preserve"> -----</v>
          </cell>
          <cell r="AP82" t="str">
            <v xml:space="preserve"> -----</v>
          </cell>
          <cell r="AQ82" t="str">
            <v xml:space="preserve"> -----</v>
          </cell>
          <cell r="AR82" t="str">
            <v>الاسلام</v>
          </cell>
          <cell r="AS82" t="str">
            <v>على رأس العمل</v>
          </cell>
        </row>
        <row r="83">
          <cell r="C83">
            <v>2029</v>
          </cell>
          <cell r="D83" t="str">
            <v>يزيد علي بن عبدالله الشنيفي</v>
          </cell>
          <cell r="E83" t="str">
            <v>السعودية</v>
          </cell>
          <cell r="F83">
            <v>1092625944</v>
          </cell>
          <cell r="G83" t="str">
            <v>محصل ديون</v>
          </cell>
          <cell r="H83" t="str">
            <v>الوطنية</v>
          </cell>
          <cell r="I83">
            <v>3000</v>
          </cell>
          <cell r="J83" t="str">
            <v>---</v>
          </cell>
          <cell r="K83">
            <v>46898</v>
          </cell>
          <cell r="L83">
            <v>46898</v>
          </cell>
          <cell r="M83">
            <v>46898</v>
          </cell>
          <cell r="N83">
            <v>3978</v>
          </cell>
          <cell r="O83" t="str">
            <v>يزيد علي بن عبدالله الشنيفي</v>
          </cell>
          <cell r="P83" t="str">
            <v>و</v>
          </cell>
          <cell r="R83">
            <v>47484</v>
          </cell>
          <cell r="S83">
            <v>13201072</v>
          </cell>
          <cell r="T83">
            <v>403625310</v>
          </cell>
          <cell r="U83" t="str">
            <v>تعطل</v>
          </cell>
          <cell r="V83">
            <v>660</v>
          </cell>
          <cell r="W83">
            <v>300</v>
          </cell>
          <cell r="X83">
            <v>360</v>
          </cell>
          <cell r="Y83" t="str">
            <v>لايوجد</v>
          </cell>
          <cell r="Z83" t="str">
            <v>لايوجد</v>
          </cell>
          <cell r="AA83" t="str">
            <v>لايوجد</v>
          </cell>
          <cell r="AB83">
            <v>150327</v>
          </cell>
          <cell r="AC83" t="str">
            <v>1 - 1 - 1573473</v>
          </cell>
          <cell r="AD83" t="str">
            <v>محصل ديون</v>
          </cell>
          <cell r="AE83" t="str">
            <v xml:space="preserve"> -----</v>
          </cell>
          <cell r="AF83" t="str">
            <v xml:space="preserve"> -----</v>
          </cell>
          <cell r="AG83">
            <v>43009</v>
          </cell>
          <cell r="AH83" t="str">
            <v xml:space="preserve"> -----</v>
          </cell>
          <cell r="AI83" t="str">
            <v xml:space="preserve"> -----</v>
          </cell>
          <cell r="AJ83" t="str">
            <v xml:space="preserve"> -----</v>
          </cell>
          <cell r="AK83" t="str">
            <v xml:space="preserve"> -----</v>
          </cell>
          <cell r="AL83" t="str">
            <v xml:space="preserve"> -----</v>
          </cell>
          <cell r="AM83">
            <v>0</v>
          </cell>
          <cell r="AN83" t="str">
            <v xml:space="preserve"> -----</v>
          </cell>
          <cell r="AO83" t="str">
            <v xml:space="preserve"> -----</v>
          </cell>
          <cell r="AP83" t="str">
            <v xml:space="preserve"> -----</v>
          </cell>
          <cell r="AQ83" t="str">
            <v xml:space="preserve"> -----</v>
          </cell>
          <cell r="AR83" t="str">
            <v>الاسلام</v>
          </cell>
          <cell r="AS83" t="str">
            <v>على رأس العمل</v>
          </cell>
        </row>
        <row r="84">
          <cell r="C84">
            <v>2030</v>
          </cell>
          <cell r="D84" t="str">
            <v>عبدالاله عبدالعزيز بن علي الطريقي</v>
          </cell>
          <cell r="E84" t="str">
            <v>السعودية</v>
          </cell>
          <cell r="F84">
            <v>1093584462</v>
          </cell>
          <cell r="G84" t="str">
            <v>محصل ديون</v>
          </cell>
          <cell r="H84" t="str">
            <v>الوطنية</v>
          </cell>
          <cell r="I84">
            <v>3000</v>
          </cell>
          <cell r="J84" t="str">
            <v>---</v>
          </cell>
          <cell r="K84">
            <v>46898</v>
          </cell>
          <cell r="L84">
            <v>46898</v>
          </cell>
          <cell r="M84">
            <v>46898</v>
          </cell>
          <cell r="N84">
            <v>3978</v>
          </cell>
          <cell r="O84" t="str">
            <v>عبدالاله عبدالعزيز بن علي الطريقي</v>
          </cell>
          <cell r="P84" t="str">
            <v>و</v>
          </cell>
          <cell r="R84">
            <v>47484</v>
          </cell>
          <cell r="S84">
            <v>13201072</v>
          </cell>
          <cell r="T84">
            <v>391639213</v>
          </cell>
          <cell r="U84" t="str">
            <v>تعطل</v>
          </cell>
          <cell r="V84">
            <v>660</v>
          </cell>
          <cell r="W84">
            <v>300</v>
          </cell>
          <cell r="X84">
            <v>360</v>
          </cell>
          <cell r="Y84" t="str">
            <v>لايوجد</v>
          </cell>
          <cell r="Z84" t="str">
            <v>لايوجد</v>
          </cell>
          <cell r="AA84" t="str">
            <v>لايوجد</v>
          </cell>
          <cell r="AB84">
            <v>150327</v>
          </cell>
          <cell r="AC84" t="str">
            <v>1 - 1 - 1160073</v>
          </cell>
          <cell r="AD84" t="str">
            <v>محصل ديون</v>
          </cell>
          <cell r="AE84" t="str">
            <v xml:space="preserve"> -----</v>
          </cell>
          <cell r="AF84" t="str">
            <v xml:space="preserve"> -----</v>
          </cell>
          <cell r="AG84">
            <v>43009</v>
          </cell>
          <cell r="AH84" t="str">
            <v xml:space="preserve"> -----</v>
          </cell>
          <cell r="AI84" t="str">
            <v xml:space="preserve"> -----</v>
          </cell>
          <cell r="AJ84" t="str">
            <v xml:space="preserve"> -----</v>
          </cell>
          <cell r="AK84" t="str">
            <v xml:space="preserve"> -----</v>
          </cell>
          <cell r="AL84" t="str">
            <v xml:space="preserve"> -----</v>
          </cell>
          <cell r="AM84">
            <v>0</v>
          </cell>
          <cell r="AN84" t="str">
            <v xml:space="preserve"> -----</v>
          </cell>
          <cell r="AO84" t="str">
            <v xml:space="preserve"> -----</v>
          </cell>
          <cell r="AP84" t="str">
            <v xml:space="preserve"> -----</v>
          </cell>
          <cell r="AQ84" t="str">
            <v xml:space="preserve"> -----</v>
          </cell>
          <cell r="AR84" t="str">
            <v>الاسلام</v>
          </cell>
          <cell r="AS84" t="str">
            <v>على رأس العمل</v>
          </cell>
        </row>
        <row r="85">
          <cell r="C85">
            <v>2032</v>
          </cell>
          <cell r="D85" t="str">
            <v>نوف سعد شمروخ العماني</v>
          </cell>
          <cell r="E85" t="str">
            <v>السعودية</v>
          </cell>
          <cell r="F85">
            <v>1037013164</v>
          </cell>
          <cell r="G85" t="str">
            <v>مندوب مبيعات</v>
          </cell>
          <cell r="H85" t="str">
            <v>الوطنية</v>
          </cell>
          <cell r="I85">
            <v>3000</v>
          </cell>
          <cell r="J85" t="str">
            <v>---</v>
          </cell>
          <cell r="K85">
            <v>46898</v>
          </cell>
          <cell r="L85">
            <v>46898</v>
          </cell>
          <cell r="M85">
            <v>46898</v>
          </cell>
          <cell r="N85">
            <v>3978</v>
          </cell>
          <cell r="O85" t="str">
            <v>نوف سعد شمروخ العماني</v>
          </cell>
          <cell r="P85" t="str">
            <v>و</v>
          </cell>
          <cell r="R85">
            <v>47484</v>
          </cell>
          <cell r="S85">
            <v>13201072</v>
          </cell>
          <cell r="T85">
            <v>406011070</v>
          </cell>
          <cell r="U85" t="str">
            <v>تعطل</v>
          </cell>
          <cell r="V85">
            <v>660</v>
          </cell>
          <cell r="W85">
            <v>300</v>
          </cell>
          <cell r="X85">
            <v>360</v>
          </cell>
          <cell r="Y85" t="str">
            <v>لايوجد</v>
          </cell>
          <cell r="Z85" t="str">
            <v>لايوجد</v>
          </cell>
          <cell r="AA85" t="str">
            <v>لايوجد</v>
          </cell>
          <cell r="AB85">
            <v>150327</v>
          </cell>
          <cell r="AC85" t="str">
            <v>1 - 1 - 1655465</v>
          </cell>
          <cell r="AD85" t="str">
            <v>مندوب مبيعات</v>
          </cell>
          <cell r="AE85" t="str">
            <v xml:space="preserve"> -----</v>
          </cell>
          <cell r="AF85" t="str">
            <v xml:space="preserve"> -----</v>
          </cell>
          <cell r="AG85">
            <v>43009</v>
          </cell>
          <cell r="AH85" t="str">
            <v xml:space="preserve"> -----</v>
          </cell>
          <cell r="AI85" t="str">
            <v xml:space="preserve"> -----</v>
          </cell>
          <cell r="AJ85" t="str">
            <v xml:space="preserve"> -----</v>
          </cell>
          <cell r="AK85" t="str">
            <v xml:space="preserve"> -----</v>
          </cell>
          <cell r="AL85" t="str">
            <v xml:space="preserve"> -----</v>
          </cell>
          <cell r="AM85">
            <v>0</v>
          </cell>
          <cell r="AN85" t="str">
            <v xml:space="preserve"> -----</v>
          </cell>
          <cell r="AO85" t="str">
            <v xml:space="preserve"> -----</v>
          </cell>
          <cell r="AP85" t="str">
            <v xml:space="preserve"> -----</v>
          </cell>
          <cell r="AQ85" t="str">
            <v xml:space="preserve"> -----</v>
          </cell>
          <cell r="AR85" t="str">
            <v>الاسلام</v>
          </cell>
          <cell r="AS85" t="str">
            <v>على رأس العمل</v>
          </cell>
        </row>
        <row r="86">
          <cell r="C86">
            <v>2033</v>
          </cell>
          <cell r="D86" t="str">
            <v>مها سعد عبدالله التويجري</v>
          </cell>
          <cell r="E86" t="str">
            <v>السعودية</v>
          </cell>
          <cell r="F86">
            <v>1061199418</v>
          </cell>
          <cell r="G86" t="str">
            <v>مندوب مبيعات</v>
          </cell>
          <cell r="H86" t="str">
            <v>الوطنية</v>
          </cell>
          <cell r="I86">
            <v>3000</v>
          </cell>
          <cell r="J86">
            <v>32679</v>
          </cell>
          <cell r="K86">
            <v>46898</v>
          </cell>
          <cell r="L86">
            <v>46898</v>
          </cell>
          <cell r="M86">
            <v>46898</v>
          </cell>
          <cell r="N86">
            <v>3978</v>
          </cell>
          <cell r="O86" t="str">
            <v>مها سعد عبدالله التويجري</v>
          </cell>
          <cell r="P86" t="str">
            <v>و</v>
          </cell>
          <cell r="R86">
            <v>47484</v>
          </cell>
          <cell r="S86">
            <v>13201072</v>
          </cell>
          <cell r="T86">
            <v>406222527</v>
          </cell>
          <cell r="U86" t="str">
            <v>تعطل</v>
          </cell>
          <cell r="V86">
            <v>660</v>
          </cell>
          <cell r="W86">
            <v>300</v>
          </cell>
          <cell r="X86">
            <v>360</v>
          </cell>
          <cell r="Y86" t="str">
            <v>12801819</v>
          </cell>
          <cell r="Z86" t="str">
            <v>VVIP (F)</v>
          </cell>
          <cell r="AA86">
            <v>9682</v>
          </cell>
          <cell r="AB86">
            <v>150327</v>
          </cell>
          <cell r="AC86" t="str">
            <v>1 - 1 - 1662504</v>
          </cell>
          <cell r="AD86" t="str">
            <v>مندوب مبيعات</v>
          </cell>
          <cell r="AE86" t="str">
            <v xml:space="preserve"> -----</v>
          </cell>
          <cell r="AF86" t="str">
            <v xml:space="preserve"> -----</v>
          </cell>
          <cell r="AG86">
            <v>43009</v>
          </cell>
          <cell r="AH86" t="str">
            <v xml:space="preserve"> -----</v>
          </cell>
          <cell r="AI86" t="str">
            <v xml:space="preserve"> -----</v>
          </cell>
          <cell r="AJ86" t="str">
            <v xml:space="preserve"> -----</v>
          </cell>
          <cell r="AK86" t="str">
            <v xml:space="preserve"> -----</v>
          </cell>
          <cell r="AL86" t="str">
            <v xml:space="preserve"> -----</v>
          </cell>
          <cell r="AM86">
            <v>0</v>
          </cell>
          <cell r="AN86" t="str">
            <v xml:space="preserve"> -----</v>
          </cell>
          <cell r="AO86" t="str">
            <v xml:space="preserve"> -----</v>
          </cell>
          <cell r="AP86" t="str">
            <v xml:space="preserve"> -----</v>
          </cell>
          <cell r="AQ86" t="str">
            <v xml:space="preserve"> -----</v>
          </cell>
          <cell r="AR86" t="str">
            <v>الاسلام</v>
          </cell>
          <cell r="AS86" t="str">
            <v>على رأس العمل</v>
          </cell>
        </row>
        <row r="87">
          <cell r="C87">
            <v>2034</v>
          </cell>
          <cell r="D87" t="str">
            <v>فيصل محمد عبدالله الدليم</v>
          </cell>
          <cell r="E87" t="str">
            <v>السعودية</v>
          </cell>
          <cell r="F87">
            <v>1089831083</v>
          </cell>
          <cell r="G87" t="str">
            <v>مسئول علاقات حكومية</v>
          </cell>
          <cell r="H87" t="str">
            <v>الوطنية</v>
          </cell>
          <cell r="I87">
            <v>3000</v>
          </cell>
          <cell r="J87" t="str">
            <v>---</v>
          </cell>
          <cell r="K87">
            <v>46898</v>
          </cell>
          <cell r="L87">
            <v>46898</v>
          </cell>
          <cell r="M87">
            <v>46898</v>
          </cell>
          <cell r="N87">
            <v>3978</v>
          </cell>
          <cell r="O87" t="str">
            <v>فيصل محمد عبدالله الدليم</v>
          </cell>
          <cell r="P87" t="str">
            <v>و</v>
          </cell>
          <cell r="R87">
            <v>47484</v>
          </cell>
          <cell r="S87">
            <v>13201072</v>
          </cell>
          <cell r="T87">
            <v>402356529</v>
          </cell>
          <cell r="U87" t="str">
            <v>تعطل</v>
          </cell>
          <cell r="V87">
            <v>660</v>
          </cell>
          <cell r="W87">
            <v>300</v>
          </cell>
          <cell r="X87">
            <v>360</v>
          </cell>
          <cell r="Y87" t="str">
            <v>لايوجد</v>
          </cell>
          <cell r="Z87" t="str">
            <v>لايوجد</v>
          </cell>
          <cell r="AA87" t="str">
            <v>لايوجد</v>
          </cell>
          <cell r="AB87">
            <v>150327</v>
          </cell>
          <cell r="AC87" t="str">
            <v>1 - 1 - 1529745</v>
          </cell>
          <cell r="AD87" t="str">
            <v>مسئول علاقات حكومية</v>
          </cell>
          <cell r="AE87" t="str">
            <v xml:space="preserve"> -----</v>
          </cell>
          <cell r="AF87" t="str">
            <v xml:space="preserve"> -----</v>
          </cell>
          <cell r="AG87">
            <v>43009</v>
          </cell>
          <cell r="AH87" t="str">
            <v xml:space="preserve"> -----</v>
          </cell>
          <cell r="AI87" t="str">
            <v xml:space="preserve"> -----</v>
          </cell>
          <cell r="AJ87" t="str">
            <v xml:space="preserve"> -----</v>
          </cell>
          <cell r="AK87" t="str">
            <v xml:space="preserve"> -----</v>
          </cell>
          <cell r="AL87" t="str">
            <v xml:space="preserve"> -----</v>
          </cell>
          <cell r="AM87">
            <v>0</v>
          </cell>
          <cell r="AN87" t="str">
            <v xml:space="preserve"> -----</v>
          </cell>
          <cell r="AO87" t="str">
            <v xml:space="preserve"> -----</v>
          </cell>
          <cell r="AP87" t="str">
            <v xml:space="preserve"> -----</v>
          </cell>
          <cell r="AQ87" t="str">
            <v xml:space="preserve"> -----</v>
          </cell>
          <cell r="AR87" t="str">
            <v>الاسلام</v>
          </cell>
          <cell r="AS87" t="str">
            <v>على رأس العمل</v>
          </cell>
        </row>
        <row r="88">
          <cell r="C88">
            <v>2035</v>
          </cell>
          <cell r="D88" t="str">
            <v>عبدالعزيز ابراهيم علي الشنيفي</v>
          </cell>
          <cell r="E88" t="str">
            <v>السعودية</v>
          </cell>
          <cell r="F88">
            <v>1112650823</v>
          </cell>
          <cell r="G88" t="str">
            <v>محصل ديون</v>
          </cell>
          <cell r="H88" t="str">
            <v>الوطنية</v>
          </cell>
          <cell r="I88">
            <v>3000</v>
          </cell>
          <cell r="J88" t="str">
            <v>---</v>
          </cell>
          <cell r="K88">
            <v>46898</v>
          </cell>
          <cell r="L88">
            <v>46898</v>
          </cell>
          <cell r="M88">
            <v>46898</v>
          </cell>
          <cell r="N88">
            <v>3978</v>
          </cell>
          <cell r="O88" t="str">
            <v>عبدالعزيز ابراهيم علي الشنيفي</v>
          </cell>
          <cell r="P88" t="str">
            <v>و</v>
          </cell>
          <cell r="R88">
            <v>47484</v>
          </cell>
          <cell r="S88">
            <v>13201072</v>
          </cell>
          <cell r="T88">
            <v>383883202</v>
          </cell>
          <cell r="U88" t="str">
            <v>تعطل</v>
          </cell>
          <cell r="V88">
            <v>660</v>
          </cell>
          <cell r="W88">
            <v>300</v>
          </cell>
          <cell r="X88">
            <v>360</v>
          </cell>
          <cell r="Y88" t="str">
            <v>لايوجد</v>
          </cell>
          <cell r="Z88" t="str">
            <v>لايوجد</v>
          </cell>
          <cell r="AA88" t="str">
            <v>لايوجد</v>
          </cell>
          <cell r="AB88">
            <v>150327</v>
          </cell>
          <cell r="AC88" t="str">
            <v>1 - 1 - 619004</v>
          </cell>
          <cell r="AD88" t="str">
            <v>محصل ديون</v>
          </cell>
          <cell r="AE88" t="str">
            <v xml:space="preserve"> -----</v>
          </cell>
          <cell r="AF88" t="str">
            <v xml:space="preserve"> -----</v>
          </cell>
          <cell r="AG88">
            <v>43009</v>
          </cell>
          <cell r="AH88" t="str">
            <v xml:space="preserve"> -----</v>
          </cell>
          <cell r="AI88" t="str">
            <v xml:space="preserve"> -----</v>
          </cell>
          <cell r="AJ88" t="str">
            <v xml:space="preserve"> -----</v>
          </cell>
          <cell r="AK88" t="str">
            <v xml:space="preserve"> -----</v>
          </cell>
          <cell r="AL88" t="str">
            <v xml:space="preserve"> -----</v>
          </cell>
          <cell r="AM88">
            <v>0</v>
          </cell>
          <cell r="AN88" t="str">
            <v xml:space="preserve"> -----</v>
          </cell>
          <cell r="AO88" t="str">
            <v xml:space="preserve"> -----</v>
          </cell>
          <cell r="AP88" t="str">
            <v xml:space="preserve"> -----</v>
          </cell>
          <cell r="AQ88" t="str">
            <v xml:space="preserve"> -----</v>
          </cell>
          <cell r="AR88" t="str">
            <v>الاسلام</v>
          </cell>
          <cell r="AS88" t="str">
            <v>على رأس العمل</v>
          </cell>
        </row>
        <row r="89">
          <cell r="C89">
            <v>2037</v>
          </cell>
          <cell r="D89" t="str">
            <v>عبدالعزيز خالد عبدالعزيز العصيمي</v>
          </cell>
          <cell r="E89" t="str">
            <v>السعودية</v>
          </cell>
          <cell r="F89">
            <v>1080179755</v>
          </cell>
          <cell r="G89" t="str">
            <v>محصل ديون</v>
          </cell>
          <cell r="H89" t="str">
            <v>الوطنية</v>
          </cell>
          <cell r="I89">
            <v>3000</v>
          </cell>
          <cell r="J89" t="str">
            <v>---</v>
          </cell>
          <cell r="K89">
            <v>46898</v>
          </cell>
          <cell r="L89">
            <v>46898</v>
          </cell>
          <cell r="M89">
            <v>46898</v>
          </cell>
          <cell r="N89">
            <v>3978</v>
          </cell>
          <cell r="O89" t="str">
            <v>عبدالعزيز خالد عبدالعزيز العصيمي</v>
          </cell>
          <cell r="P89" t="str">
            <v>و</v>
          </cell>
          <cell r="R89">
            <v>47484</v>
          </cell>
          <cell r="S89">
            <v>13201072</v>
          </cell>
          <cell r="T89">
            <v>382781139</v>
          </cell>
          <cell r="U89" t="str">
            <v>تعطل</v>
          </cell>
          <cell r="V89">
            <v>660</v>
          </cell>
          <cell r="W89">
            <v>300</v>
          </cell>
          <cell r="X89">
            <v>360</v>
          </cell>
          <cell r="Y89" t="str">
            <v>لايوجد</v>
          </cell>
          <cell r="Z89" t="str">
            <v>لايوجد</v>
          </cell>
          <cell r="AA89" t="str">
            <v>لايوجد</v>
          </cell>
          <cell r="AB89">
            <v>150327</v>
          </cell>
          <cell r="AC89" t="str">
            <v>1 - 1 - 532211</v>
          </cell>
          <cell r="AD89" t="str">
            <v>محصل ديون</v>
          </cell>
          <cell r="AM89">
            <v>0</v>
          </cell>
        </row>
        <row r="90">
          <cell r="C90">
            <v>2052</v>
          </cell>
          <cell r="D90" t="str">
            <v>محمد مصطفى نجير تالو كدار</v>
          </cell>
          <cell r="E90" t="str">
            <v>بنجلاديش</v>
          </cell>
          <cell r="F90">
            <v>2234054134</v>
          </cell>
          <cell r="G90" t="str">
            <v>سائق سيارة عمومي</v>
          </cell>
          <cell r="H90" t="str">
            <v>الوطنية</v>
          </cell>
          <cell r="I90">
            <v>1450</v>
          </cell>
          <cell r="J90">
            <v>27030</v>
          </cell>
          <cell r="K90">
            <v>43094</v>
          </cell>
          <cell r="L90">
            <v>44202</v>
          </cell>
          <cell r="M90">
            <v>43094</v>
          </cell>
          <cell r="N90">
            <v>174</v>
          </cell>
          <cell r="O90" t="str">
            <v>MOHAMMED MOSTOFA NIJIR TALUKDAR</v>
          </cell>
          <cell r="P90" t="str">
            <v xml:space="preserve">BH0249663      </v>
          </cell>
          <cell r="R90" t="str">
            <v>01/01/2020</v>
          </cell>
          <cell r="S90">
            <v>13201072</v>
          </cell>
          <cell r="T90">
            <v>863917182</v>
          </cell>
          <cell r="U90" t="str">
            <v>اخطار</v>
          </cell>
          <cell r="V90">
            <v>33.840000000000003</v>
          </cell>
          <cell r="W90">
            <v>0</v>
          </cell>
          <cell r="X90">
            <v>33.840000000000003</v>
          </cell>
          <cell r="Y90" t="str">
            <v>5836706</v>
          </cell>
          <cell r="Z90" t="str">
            <v>C</v>
          </cell>
          <cell r="AA90">
            <v>1025</v>
          </cell>
          <cell r="AB90">
            <v>150327</v>
          </cell>
          <cell r="AC90" t="str">
            <v>1 - 2 - 2170208</v>
          </cell>
          <cell r="AD90" t="str">
            <v>سائق سيارة عمومي</v>
          </cell>
          <cell r="AE90" t="str">
            <v xml:space="preserve"> -----</v>
          </cell>
          <cell r="AF90" t="str">
            <v xml:space="preserve"> -----</v>
          </cell>
          <cell r="AG90" t="str">
            <v xml:space="preserve"> -----</v>
          </cell>
          <cell r="AH90" t="str">
            <v xml:space="preserve"> -----</v>
          </cell>
          <cell r="AI90" t="str">
            <v xml:space="preserve"> -----</v>
          </cell>
          <cell r="AJ90" t="str">
            <v xml:space="preserve"> -----</v>
          </cell>
          <cell r="AK90" t="str">
            <v xml:space="preserve"> -----</v>
          </cell>
          <cell r="AL90" t="str">
            <v>شهرين</v>
          </cell>
          <cell r="AM90">
            <v>0</v>
          </cell>
          <cell r="AN90" t="str">
            <v xml:space="preserve"> -----</v>
          </cell>
          <cell r="AO90" t="str">
            <v xml:space="preserve"> -----</v>
          </cell>
          <cell r="AP90" t="str">
            <v xml:space="preserve"> -----</v>
          </cell>
          <cell r="AQ90" t="str">
            <v xml:space="preserve"> -----</v>
          </cell>
          <cell r="AR90" t="str">
            <v>الاسلام</v>
          </cell>
          <cell r="AS90" t="str">
            <v>الوطنية</v>
          </cell>
        </row>
        <row r="91">
          <cell r="C91">
            <v>2053</v>
          </cell>
          <cell r="D91" t="str">
            <v>محمد شاه جهان محمد</v>
          </cell>
          <cell r="E91" t="str">
            <v>بنجلاديش</v>
          </cell>
          <cell r="F91">
            <v>2234115455</v>
          </cell>
          <cell r="G91" t="str">
            <v>سائق سيارة عمومي</v>
          </cell>
          <cell r="H91" t="str">
            <v>الوطنية</v>
          </cell>
          <cell r="I91">
            <v>1450</v>
          </cell>
          <cell r="J91">
            <v>24838</v>
          </cell>
          <cell r="K91">
            <v>43094</v>
          </cell>
          <cell r="L91">
            <v>44202</v>
          </cell>
          <cell r="M91">
            <v>43094</v>
          </cell>
          <cell r="N91">
            <v>174</v>
          </cell>
          <cell r="O91" t="str">
            <v>MOHAMMED SHAH JAHAN MOHAMMED</v>
          </cell>
          <cell r="P91" t="str">
            <v xml:space="preserve">BH0781723      </v>
          </cell>
          <cell r="Q91">
            <v>42282</v>
          </cell>
          <cell r="R91">
            <v>44108</v>
          </cell>
          <cell r="S91">
            <v>13201072</v>
          </cell>
          <cell r="T91">
            <v>863917034</v>
          </cell>
          <cell r="U91" t="str">
            <v>اخطار</v>
          </cell>
          <cell r="V91">
            <v>33.840000000000003</v>
          </cell>
          <cell r="W91">
            <v>0</v>
          </cell>
          <cell r="X91">
            <v>33.840000000000003</v>
          </cell>
          <cell r="Y91" t="str">
            <v>5836707</v>
          </cell>
          <cell r="Z91" t="str">
            <v>C</v>
          </cell>
          <cell r="AA91">
            <v>1025</v>
          </cell>
          <cell r="AB91">
            <v>150327</v>
          </cell>
          <cell r="AC91" t="str">
            <v>1 - 2 - 2170207</v>
          </cell>
          <cell r="AD91" t="str">
            <v>سائق سيارة عمومي</v>
          </cell>
          <cell r="AE91" t="str">
            <v xml:space="preserve"> -----</v>
          </cell>
          <cell r="AF91" t="str">
            <v xml:space="preserve"> -----</v>
          </cell>
          <cell r="AG91" t="str">
            <v xml:space="preserve"> -----</v>
          </cell>
          <cell r="AH91" t="str">
            <v xml:space="preserve"> -----</v>
          </cell>
          <cell r="AI91" t="str">
            <v xml:space="preserve"> -----</v>
          </cell>
          <cell r="AJ91" t="str">
            <v xml:space="preserve"> -----</v>
          </cell>
          <cell r="AK91" t="str">
            <v xml:space="preserve"> -----</v>
          </cell>
          <cell r="AL91" t="str">
            <v>شهرين</v>
          </cell>
          <cell r="AM91">
            <v>0</v>
          </cell>
          <cell r="AN91" t="str">
            <v xml:space="preserve"> -----</v>
          </cell>
          <cell r="AO91" t="str">
            <v xml:space="preserve"> -----</v>
          </cell>
          <cell r="AP91" t="str">
            <v xml:space="preserve"> -----</v>
          </cell>
          <cell r="AQ91" t="str">
            <v xml:space="preserve"> -----</v>
          </cell>
          <cell r="AR91" t="str">
            <v>الاسلام</v>
          </cell>
          <cell r="AS91" t="str">
            <v>الوطنية</v>
          </cell>
        </row>
        <row r="92">
          <cell r="C92">
            <v>2054</v>
          </cell>
          <cell r="D92" t="str">
            <v>بنجامين جى ار فيلا نوفا يونج</v>
          </cell>
          <cell r="E92" t="str">
            <v>الفلبين</v>
          </cell>
          <cell r="F92">
            <v>2240275343</v>
          </cell>
          <cell r="G92" t="str">
            <v>ميكانيكي اليات ثقيلة عام</v>
          </cell>
          <cell r="H92" t="str">
            <v>الوطنية</v>
          </cell>
          <cell r="I92">
            <v>2450</v>
          </cell>
          <cell r="J92">
            <v>23012</v>
          </cell>
          <cell r="K92">
            <v>43241</v>
          </cell>
          <cell r="L92">
            <v>44338</v>
          </cell>
          <cell r="M92">
            <v>43241</v>
          </cell>
          <cell r="N92">
            <v>321</v>
          </cell>
          <cell r="O92" t="str">
            <v>BENJAMIN JR - VILLANUEVA YOUNG</v>
          </cell>
          <cell r="P92" t="str">
            <v>EB4302762</v>
          </cell>
          <cell r="R92" t="str">
            <v>19/12/2016</v>
          </cell>
          <cell r="S92">
            <v>13201072</v>
          </cell>
          <cell r="T92">
            <v>867123229</v>
          </cell>
          <cell r="U92" t="str">
            <v>اخطار</v>
          </cell>
          <cell r="V92">
            <v>57.18</v>
          </cell>
          <cell r="W92">
            <v>0</v>
          </cell>
          <cell r="X92">
            <v>57.18</v>
          </cell>
          <cell r="Y92" t="str">
            <v>5836711</v>
          </cell>
          <cell r="Z92" t="str">
            <v>C</v>
          </cell>
          <cell r="AA92">
            <v>1025</v>
          </cell>
          <cell r="AB92">
            <v>150327</v>
          </cell>
          <cell r="AC92" t="str">
            <v>1 - 2 - 2316517</v>
          </cell>
          <cell r="AD92" t="str">
            <v>ميكانيكي آليات ثقيلة - عام</v>
          </cell>
          <cell r="AE92" t="str">
            <v xml:space="preserve"> -----</v>
          </cell>
          <cell r="AF92" t="str">
            <v xml:space="preserve"> -----</v>
          </cell>
          <cell r="AG92" t="str">
            <v xml:space="preserve"> -----</v>
          </cell>
          <cell r="AH92" t="str">
            <v xml:space="preserve"> -----</v>
          </cell>
          <cell r="AI92" t="str">
            <v xml:space="preserve"> -----</v>
          </cell>
          <cell r="AJ92" t="str">
            <v xml:space="preserve"> -----</v>
          </cell>
          <cell r="AK92" t="str">
            <v xml:space="preserve"> -----</v>
          </cell>
          <cell r="AL92" t="str">
            <v>شهرين</v>
          </cell>
          <cell r="AM92">
            <v>0</v>
          </cell>
          <cell r="AN92" t="str">
            <v xml:space="preserve"> -----</v>
          </cell>
          <cell r="AO92" t="str">
            <v xml:space="preserve"> -----</v>
          </cell>
          <cell r="AP92" t="str">
            <v xml:space="preserve"> -----</v>
          </cell>
          <cell r="AQ92" t="str">
            <v xml:space="preserve"> -----</v>
          </cell>
          <cell r="AR92" t="str">
            <v>غير مسلم</v>
          </cell>
          <cell r="AS92" t="str">
            <v>الوطنية</v>
          </cell>
        </row>
        <row r="93">
          <cell r="C93">
            <v>2055</v>
          </cell>
          <cell r="D93" t="str">
            <v>ادواردو جيمينيز رولدان</v>
          </cell>
          <cell r="E93" t="str">
            <v>الفلبين</v>
          </cell>
          <cell r="F93">
            <v>2258314232</v>
          </cell>
          <cell r="G93" t="str">
            <v>سائق سيارة عمومي</v>
          </cell>
          <cell r="H93" t="str">
            <v>الوطنية</v>
          </cell>
          <cell r="I93">
            <v>1750</v>
          </cell>
          <cell r="J93">
            <v>25569</v>
          </cell>
          <cell r="K93">
            <v>42939</v>
          </cell>
          <cell r="L93">
            <v>44389</v>
          </cell>
          <cell r="M93">
            <v>42939</v>
          </cell>
          <cell r="N93">
            <v>19</v>
          </cell>
          <cell r="O93" t="str">
            <v>EDUARDO - JIMENEZ ROLDAN</v>
          </cell>
          <cell r="P93" t="str">
            <v xml:space="preserve">EC6529351      </v>
          </cell>
          <cell r="R93" t="str">
            <v>01/01/2021</v>
          </cell>
          <cell r="S93">
            <v>13201072</v>
          </cell>
          <cell r="T93">
            <v>885450563</v>
          </cell>
          <cell r="U93" t="str">
            <v>اخطار</v>
          </cell>
          <cell r="V93">
            <v>40.840000000000003</v>
          </cell>
          <cell r="W93">
            <v>0</v>
          </cell>
          <cell r="X93">
            <v>40.840000000000003</v>
          </cell>
          <cell r="Y93" t="str">
            <v>5836713</v>
          </cell>
          <cell r="Z93" t="str">
            <v>C</v>
          </cell>
          <cell r="AA93">
            <v>1025</v>
          </cell>
          <cell r="AB93">
            <v>150327</v>
          </cell>
          <cell r="AC93" t="str">
            <v>1 - 2 - 2752462</v>
          </cell>
          <cell r="AD93" t="str">
            <v>سائق سيارة عمومي</v>
          </cell>
          <cell r="AE93" t="str">
            <v xml:space="preserve"> -----</v>
          </cell>
          <cell r="AF93" t="str">
            <v xml:space="preserve"> -----</v>
          </cell>
          <cell r="AG93" t="str">
            <v xml:space="preserve"> -----</v>
          </cell>
          <cell r="AH93" t="str">
            <v xml:space="preserve"> -----</v>
          </cell>
          <cell r="AI93" t="str">
            <v xml:space="preserve"> -----</v>
          </cell>
          <cell r="AJ93" t="str">
            <v xml:space="preserve"> -----</v>
          </cell>
          <cell r="AK93" t="str">
            <v xml:space="preserve"> -----</v>
          </cell>
          <cell r="AL93" t="str">
            <v>شهرين</v>
          </cell>
          <cell r="AM93">
            <v>0</v>
          </cell>
          <cell r="AN93" t="str">
            <v xml:space="preserve"> -----</v>
          </cell>
          <cell r="AO93" t="str">
            <v xml:space="preserve"> -----</v>
          </cell>
          <cell r="AP93" t="str">
            <v xml:space="preserve"> -----</v>
          </cell>
          <cell r="AQ93" t="str">
            <v xml:space="preserve"> -----</v>
          </cell>
          <cell r="AR93" t="str">
            <v>غير مسلم</v>
          </cell>
          <cell r="AS93" t="str">
            <v>الوطنية</v>
          </cell>
        </row>
        <row r="94">
          <cell r="C94">
            <v>2057</v>
          </cell>
          <cell r="D94" t="str">
            <v>محمد علم غير</v>
          </cell>
          <cell r="E94" t="str">
            <v>الهند</v>
          </cell>
          <cell r="F94">
            <v>2064039676</v>
          </cell>
          <cell r="G94" t="str">
            <v>سائق شاحنة</v>
          </cell>
          <cell r="H94" t="str">
            <v>الوطنية</v>
          </cell>
          <cell r="I94">
            <v>2050</v>
          </cell>
          <cell r="J94">
            <v>18994</v>
          </cell>
          <cell r="K94">
            <v>42948</v>
          </cell>
          <cell r="L94">
            <v>44388</v>
          </cell>
          <cell r="M94">
            <v>42948</v>
          </cell>
          <cell r="N94">
            <v>28</v>
          </cell>
          <cell r="O94" t="str">
            <v>MOHAMMAD -               -               ALAMGIR</v>
          </cell>
          <cell r="P94" t="str">
            <v>L0005787</v>
          </cell>
          <cell r="R94" t="str">
            <v>01/01/2023</v>
          </cell>
          <cell r="S94">
            <v>13201072</v>
          </cell>
          <cell r="T94">
            <v>808988062</v>
          </cell>
          <cell r="U94" t="str">
            <v>اخطار</v>
          </cell>
          <cell r="V94">
            <v>47.84</v>
          </cell>
          <cell r="W94">
            <v>0</v>
          </cell>
          <cell r="X94">
            <v>47.84</v>
          </cell>
          <cell r="Y94" t="str">
            <v>5836758</v>
          </cell>
          <cell r="Z94" t="str">
            <v>C</v>
          </cell>
          <cell r="AA94">
            <v>1025</v>
          </cell>
          <cell r="AB94">
            <v>150327</v>
          </cell>
          <cell r="AC94" t="str">
            <v>1 - 2 - 255211</v>
          </cell>
          <cell r="AD94" t="str">
            <v>سائق نقل</v>
          </cell>
          <cell r="AE94" t="str">
            <v xml:space="preserve"> -----</v>
          </cell>
          <cell r="AF94" t="str">
            <v xml:space="preserve"> -----</v>
          </cell>
          <cell r="AG94" t="str">
            <v xml:space="preserve"> -----</v>
          </cell>
          <cell r="AH94" t="str">
            <v xml:space="preserve"> -----</v>
          </cell>
          <cell r="AI94" t="str">
            <v xml:space="preserve"> -----</v>
          </cell>
          <cell r="AJ94" t="str">
            <v xml:space="preserve"> -----</v>
          </cell>
          <cell r="AK94" t="str">
            <v xml:space="preserve"> -----</v>
          </cell>
          <cell r="AL94" t="str">
            <v>شهرين</v>
          </cell>
          <cell r="AM94">
            <v>0</v>
          </cell>
          <cell r="AN94" t="str">
            <v xml:space="preserve"> -----</v>
          </cell>
          <cell r="AO94" t="str">
            <v xml:space="preserve"> -----</v>
          </cell>
          <cell r="AP94" t="str">
            <v xml:space="preserve"> -----</v>
          </cell>
          <cell r="AQ94" t="str">
            <v xml:space="preserve"> -----</v>
          </cell>
          <cell r="AR94" t="str">
            <v>الاسلام</v>
          </cell>
          <cell r="AS94" t="str">
            <v>الوطنية</v>
          </cell>
        </row>
        <row r="95">
          <cell r="C95">
            <v>2059</v>
          </cell>
          <cell r="D95" t="str">
            <v>اشرف خان ناضر خان</v>
          </cell>
          <cell r="E95" t="str">
            <v>الهند</v>
          </cell>
          <cell r="F95">
            <v>2064431170</v>
          </cell>
          <cell r="G95" t="str">
            <v>مراقب عام</v>
          </cell>
          <cell r="H95" t="str">
            <v>الوطنية</v>
          </cell>
          <cell r="I95">
            <v>3500</v>
          </cell>
          <cell r="J95">
            <v>21551</v>
          </cell>
          <cell r="K95">
            <v>42954</v>
          </cell>
          <cell r="L95">
            <v>44388</v>
          </cell>
          <cell r="M95">
            <v>42954</v>
          </cell>
          <cell r="N95">
            <v>34</v>
          </cell>
          <cell r="O95" t="str">
            <v>ASHRAF KHAN NAZIR KHAN</v>
          </cell>
          <cell r="P95" t="str">
            <v>M7316354</v>
          </cell>
          <cell r="R95" t="str">
            <v>01/01/2025</v>
          </cell>
          <cell r="S95">
            <v>13201072</v>
          </cell>
          <cell r="T95">
            <v>808990113</v>
          </cell>
          <cell r="U95" t="str">
            <v>اخطار</v>
          </cell>
          <cell r="V95">
            <v>81.680000000000007</v>
          </cell>
          <cell r="W95">
            <v>0</v>
          </cell>
          <cell r="X95">
            <v>81.680000000000007</v>
          </cell>
          <cell r="Y95" t="str">
            <v>5836760</v>
          </cell>
          <cell r="Z95" t="str">
            <v>C</v>
          </cell>
          <cell r="AA95">
            <v>1025</v>
          </cell>
          <cell r="AB95">
            <v>150327</v>
          </cell>
          <cell r="AC95" t="str">
            <v>1 - 2 - 255185</v>
          </cell>
          <cell r="AD95" t="str">
            <v>مراقب عام</v>
          </cell>
          <cell r="AE95" t="str">
            <v xml:space="preserve"> -----</v>
          </cell>
          <cell r="AF95" t="str">
            <v xml:space="preserve"> -----</v>
          </cell>
          <cell r="AG95" t="str">
            <v xml:space="preserve"> -----</v>
          </cell>
          <cell r="AH95" t="str">
            <v xml:space="preserve"> -----</v>
          </cell>
          <cell r="AI95" t="str">
            <v xml:space="preserve"> -----</v>
          </cell>
          <cell r="AJ95" t="str">
            <v xml:space="preserve"> -----</v>
          </cell>
          <cell r="AK95" t="str">
            <v xml:space="preserve"> -----</v>
          </cell>
          <cell r="AL95" t="str">
            <v>شهرين</v>
          </cell>
          <cell r="AM95">
            <v>0</v>
          </cell>
          <cell r="AN95" t="str">
            <v xml:space="preserve"> -----</v>
          </cell>
          <cell r="AO95" t="str">
            <v xml:space="preserve"> -----</v>
          </cell>
          <cell r="AP95" t="str">
            <v xml:space="preserve"> -----</v>
          </cell>
          <cell r="AQ95" t="str">
            <v xml:space="preserve"> -----</v>
          </cell>
          <cell r="AR95" t="str">
            <v>الاسلام</v>
          </cell>
          <cell r="AS95" t="str">
            <v>الوطنية</v>
          </cell>
        </row>
        <row r="96">
          <cell r="C96">
            <v>2061</v>
          </cell>
          <cell r="D96" t="str">
            <v>محمد أسلم برويز</v>
          </cell>
          <cell r="E96" t="str">
            <v>الهند</v>
          </cell>
          <cell r="F96">
            <v>2028371041</v>
          </cell>
          <cell r="G96" t="str">
            <v>عامل</v>
          </cell>
          <cell r="H96" t="str">
            <v>الوطنية</v>
          </cell>
          <cell r="I96">
            <v>2430</v>
          </cell>
          <cell r="J96">
            <v>21916</v>
          </cell>
          <cell r="K96">
            <v>43237</v>
          </cell>
          <cell r="L96">
            <v>44240</v>
          </cell>
          <cell r="M96">
            <v>43237</v>
          </cell>
          <cell r="N96">
            <v>317</v>
          </cell>
          <cell r="O96" t="str">
            <v>MOHAMMAD ASLAM - PARWAZ</v>
          </cell>
          <cell r="P96" t="str">
            <v>J4266794</v>
          </cell>
          <cell r="R96" t="str">
            <v>17/12/2020</v>
          </cell>
          <cell r="S96">
            <v>13201072</v>
          </cell>
          <cell r="T96">
            <v>803090505</v>
          </cell>
          <cell r="U96" t="str">
            <v>اخطار</v>
          </cell>
          <cell r="V96">
            <v>56.72</v>
          </cell>
          <cell r="W96">
            <v>0</v>
          </cell>
          <cell r="X96">
            <v>56.72</v>
          </cell>
          <cell r="Y96" t="str">
            <v>5836763</v>
          </cell>
          <cell r="Z96" t="str">
            <v>C</v>
          </cell>
          <cell r="AA96">
            <v>1025</v>
          </cell>
          <cell r="AB96">
            <v>150327</v>
          </cell>
          <cell r="AC96" t="str">
            <v>1 - 2 - 255177</v>
          </cell>
          <cell r="AD96" t="str">
            <v>عامل</v>
          </cell>
          <cell r="AE96" t="str">
            <v xml:space="preserve"> -----</v>
          </cell>
          <cell r="AF96" t="str">
            <v xml:space="preserve"> -----</v>
          </cell>
          <cell r="AG96" t="str">
            <v xml:space="preserve"> -----</v>
          </cell>
          <cell r="AH96" t="str">
            <v xml:space="preserve"> -----</v>
          </cell>
          <cell r="AI96" t="str">
            <v xml:space="preserve"> -----</v>
          </cell>
          <cell r="AJ96" t="str">
            <v xml:space="preserve"> -----</v>
          </cell>
          <cell r="AK96" t="str">
            <v xml:space="preserve"> -----</v>
          </cell>
          <cell r="AL96" t="str">
            <v>شهرين</v>
          </cell>
          <cell r="AM96">
            <v>0</v>
          </cell>
          <cell r="AN96" t="str">
            <v xml:space="preserve"> -----</v>
          </cell>
          <cell r="AO96" t="str">
            <v xml:space="preserve"> -----</v>
          </cell>
          <cell r="AP96" t="str">
            <v xml:space="preserve"> -----</v>
          </cell>
          <cell r="AQ96" t="str">
            <v xml:space="preserve"> -----</v>
          </cell>
          <cell r="AR96" t="str">
            <v>الاسلام</v>
          </cell>
          <cell r="AS96" t="str">
            <v>الوطنية</v>
          </cell>
        </row>
        <row r="97">
          <cell r="C97">
            <v>2185</v>
          </cell>
          <cell r="D97" t="str">
            <v>محمد سعيد نورالهي خان</v>
          </cell>
          <cell r="E97" t="str">
            <v>باكستان</v>
          </cell>
          <cell r="F97">
            <v>2285785420</v>
          </cell>
          <cell r="G97" t="str">
            <v>سائق شاحنة</v>
          </cell>
          <cell r="H97" t="str">
            <v>الوطنية</v>
          </cell>
          <cell r="I97">
            <v>1500</v>
          </cell>
          <cell r="J97">
            <v>30682</v>
          </cell>
          <cell r="K97">
            <v>43156</v>
          </cell>
          <cell r="L97">
            <v>44181</v>
          </cell>
          <cell r="M97">
            <v>43156</v>
          </cell>
          <cell r="N97">
            <v>236</v>
          </cell>
          <cell r="O97" t="str">
            <v>MUHAMMAD SAEED NOOR ELAHI KHAN</v>
          </cell>
          <cell r="P97" t="str">
            <v>CC5972002</v>
          </cell>
          <cell r="R97" t="str">
            <v>01/01/2022</v>
          </cell>
          <cell r="S97">
            <v>13201072</v>
          </cell>
          <cell r="T97">
            <v>888927212</v>
          </cell>
          <cell r="U97" t="str">
            <v>اخطار</v>
          </cell>
          <cell r="V97">
            <v>35.020000000000003</v>
          </cell>
          <cell r="W97">
            <v>0</v>
          </cell>
          <cell r="X97">
            <v>35.020000000000003</v>
          </cell>
          <cell r="Y97" t="str">
            <v>5836717</v>
          </cell>
          <cell r="Z97" t="str">
            <v>C</v>
          </cell>
          <cell r="AA97">
            <v>1025</v>
          </cell>
          <cell r="AB97">
            <v>150327</v>
          </cell>
          <cell r="AC97" t="str">
            <v>1 - 2 - 3369336</v>
          </cell>
          <cell r="AD97" t="str">
            <v>سائق شاحنة</v>
          </cell>
          <cell r="AE97" t="str">
            <v xml:space="preserve"> -----</v>
          </cell>
          <cell r="AF97" t="str">
            <v xml:space="preserve"> -----</v>
          </cell>
          <cell r="AG97" t="str">
            <v xml:space="preserve"> -----</v>
          </cell>
          <cell r="AH97" t="str">
            <v xml:space="preserve"> -----</v>
          </cell>
          <cell r="AI97" t="str">
            <v xml:space="preserve"> -----</v>
          </cell>
          <cell r="AJ97" t="str">
            <v xml:space="preserve"> -----</v>
          </cell>
          <cell r="AK97" t="str">
            <v xml:space="preserve"> -----</v>
          </cell>
          <cell r="AL97" t="str">
            <v>شهرين</v>
          </cell>
          <cell r="AM97">
            <v>0</v>
          </cell>
          <cell r="AN97" t="str">
            <v xml:space="preserve"> -----</v>
          </cell>
          <cell r="AO97" t="str">
            <v xml:space="preserve"> -----</v>
          </cell>
          <cell r="AP97" t="str">
            <v xml:space="preserve"> -----</v>
          </cell>
          <cell r="AQ97" t="str">
            <v xml:space="preserve"> -----</v>
          </cell>
          <cell r="AR97" t="str">
            <v>الاسلام</v>
          </cell>
          <cell r="AS97" t="str">
            <v>الوطنية</v>
          </cell>
        </row>
        <row r="98">
          <cell r="C98">
            <v>2186</v>
          </cell>
          <cell r="D98" t="str">
            <v>امير نواس خان امير رحمان</v>
          </cell>
          <cell r="E98" t="str">
            <v>باكستان</v>
          </cell>
          <cell r="F98">
            <v>2285785602</v>
          </cell>
          <cell r="G98" t="str">
            <v>مشغل رافعة متحركة ونش</v>
          </cell>
          <cell r="H98" t="str">
            <v>الوطنية</v>
          </cell>
          <cell r="I98">
            <v>1500</v>
          </cell>
          <cell r="J98">
            <v>31413</v>
          </cell>
          <cell r="K98">
            <v>43172</v>
          </cell>
          <cell r="L98">
            <v>44181</v>
          </cell>
          <cell r="M98">
            <v>43172</v>
          </cell>
          <cell r="N98">
            <v>252</v>
          </cell>
          <cell r="O98" t="str">
            <v>AMIR NAWAS KHAN AMIR RAHMAN</v>
          </cell>
          <cell r="P98" t="str">
            <v>FT4114782</v>
          </cell>
          <cell r="R98" t="str">
            <v>01/01/2024</v>
          </cell>
          <cell r="S98">
            <v>13201072</v>
          </cell>
          <cell r="T98">
            <v>888927751</v>
          </cell>
          <cell r="U98" t="str">
            <v>اخطار</v>
          </cell>
          <cell r="V98">
            <v>35.020000000000003</v>
          </cell>
          <cell r="W98">
            <v>0</v>
          </cell>
          <cell r="X98">
            <v>35.020000000000003</v>
          </cell>
          <cell r="Y98" t="str">
            <v>5836716</v>
          </cell>
          <cell r="Z98" t="str">
            <v>C</v>
          </cell>
          <cell r="AA98">
            <v>1025</v>
          </cell>
          <cell r="AB98">
            <v>150327</v>
          </cell>
          <cell r="AC98" t="str">
            <v>1 - 2 - 3369335</v>
          </cell>
          <cell r="AD98" t="str">
            <v>مشغل رافعة متحركة ونش</v>
          </cell>
          <cell r="AE98" t="str">
            <v xml:space="preserve"> -----</v>
          </cell>
          <cell r="AF98" t="str">
            <v xml:space="preserve"> -----</v>
          </cell>
          <cell r="AG98" t="str">
            <v xml:space="preserve"> -----</v>
          </cell>
          <cell r="AH98" t="str">
            <v xml:space="preserve"> -----</v>
          </cell>
          <cell r="AI98" t="str">
            <v xml:space="preserve"> -----</v>
          </cell>
          <cell r="AJ98" t="str">
            <v xml:space="preserve"> -----</v>
          </cell>
          <cell r="AK98" t="str">
            <v xml:space="preserve"> -----</v>
          </cell>
          <cell r="AL98" t="str">
            <v>شهرين</v>
          </cell>
          <cell r="AM98">
            <v>0</v>
          </cell>
          <cell r="AN98" t="str">
            <v xml:space="preserve"> -----</v>
          </cell>
          <cell r="AO98" t="str">
            <v xml:space="preserve"> -----</v>
          </cell>
          <cell r="AP98" t="str">
            <v xml:space="preserve"> -----</v>
          </cell>
          <cell r="AQ98" t="str">
            <v xml:space="preserve"> -----</v>
          </cell>
          <cell r="AR98" t="str">
            <v>الاسلام</v>
          </cell>
          <cell r="AS98" t="str">
            <v>الوطنية</v>
          </cell>
        </row>
        <row r="99">
          <cell r="C99">
            <v>2194</v>
          </cell>
          <cell r="D99" t="str">
            <v>غاز خان احمد علي</v>
          </cell>
          <cell r="E99" t="str">
            <v>الهند</v>
          </cell>
          <cell r="F99">
            <v>2289342780</v>
          </cell>
          <cell r="G99" t="str">
            <v>سائق شاحنة</v>
          </cell>
          <cell r="H99" t="str">
            <v>الوطنية</v>
          </cell>
          <cell r="I99">
            <v>1500</v>
          </cell>
          <cell r="J99">
            <v>30317</v>
          </cell>
          <cell r="K99">
            <v>43238</v>
          </cell>
          <cell r="L99">
            <v>44338</v>
          </cell>
          <cell r="M99">
            <v>43238</v>
          </cell>
          <cell r="N99">
            <v>318</v>
          </cell>
          <cell r="O99" t="str">
            <v>GAZI KHAN AHAMAD ALI</v>
          </cell>
          <cell r="P99" t="str">
            <v>H2582609</v>
          </cell>
          <cell r="R99" t="str">
            <v>18/01/2019</v>
          </cell>
          <cell r="S99">
            <v>13201072</v>
          </cell>
          <cell r="T99">
            <v>890126286</v>
          </cell>
          <cell r="U99" t="str">
            <v>اخطار</v>
          </cell>
          <cell r="V99">
            <v>35.020000000000003</v>
          </cell>
          <cell r="W99">
            <v>0</v>
          </cell>
          <cell r="X99">
            <v>35.020000000000003</v>
          </cell>
          <cell r="Y99" t="str">
            <v>5836721</v>
          </cell>
          <cell r="Z99" t="str">
            <v>C</v>
          </cell>
          <cell r="AA99">
            <v>1025</v>
          </cell>
          <cell r="AB99">
            <v>150327</v>
          </cell>
          <cell r="AC99" t="str">
            <v>1 - 2 - 3891937</v>
          </cell>
          <cell r="AD99" t="str">
            <v>سائق شاحنة</v>
          </cell>
          <cell r="AE99" t="str">
            <v xml:space="preserve"> -----</v>
          </cell>
          <cell r="AF99" t="str">
            <v xml:space="preserve"> -----</v>
          </cell>
          <cell r="AG99" t="str">
            <v xml:space="preserve"> -----</v>
          </cell>
          <cell r="AH99" t="str">
            <v xml:space="preserve"> -----</v>
          </cell>
          <cell r="AI99" t="str">
            <v xml:space="preserve"> -----</v>
          </cell>
          <cell r="AJ99" t="str">
            <v xml:space="preserve"> -----</v>
          </cell>
          <cell r="AK99" t="str">
            <v xml:space="preserve"> -----</v>
          </cell>
          <cell r="AL99" t="str">
            <v>شهرين</v>
          </cell>
          <cell r="AM99">
            <v>0</v>
          </cell>
          <cell r="AN99" t="str">
            <v xml:space="preserve"> -----</v>
          </cell>
          <cell r="AO99" t="str">
            <v xml:space="preserve"> -----</v>
          </cell>
          <cell r="AP99" t="str">
            <v xml:space="preserve"> -----</v>
          </cell>
          <cell r="AQ99" t="str">
            <v xml:space="preserve"> -----</v>
          </cell>
          <cell r="AR99" t="str">
            <v>الاسلام</v>
          </cell>
          <cell r="AS99" t="str">
            <v>الوطنية</v>
          </cell>
        </row>
        <row r="100">
          <cell r="C100">
            <v>2195</v>
          </cell>
          <cell r="D100" t="str">
            <v>محمد عمران طيوب خان</v>
          </cell>
          <cell r="E100" t="str">
            <v>الهند</v>
          </cell>
          <cell r="F100">
            <v>2289342251</v>
          </cell>
          <cell r="G100" t="str">
            <v>سائق شاحنة</v>
          </cell>
          <cell r="H100" t="str">
            <v>الوطنية</v>
          </cell>
          <cell r="I100">
            <v>1500</v>
          </cell>
          <cell r="J100">
            <v>30682</v>
          </cell>
          <cell r="K100">
            <v>43238</v>
          </cell>
          <cell r="L100">
            <v>44338</v>
          </cell>
          <cell r="M100">
            <v>43238</v>
          </cell>
          <cell r="N100">
            <v>318</v>
          </cell>
          <cell r="O100" t="str">
            <v>MOHAMMAD IMRAN TAYYUB KHAN</v>
          </cell>
          <cell r="P100" t="str">
            <v>H4842716</v>
          </cell>
          <cell r="R100" t="str">
            <v>28/04/2019</v>
          </cell>
          <cell r="S100">
            <v>13201072</v>
          </cell>
          <cell r="T100">
            <v>890126936</v>
          </cell>
          <cell r="U100" t="str">
            <v>اخطار</v>
          </cell>
          <cell r="V100">
            <v>35.020000000000003</v>
          </cell>
          <cell r="W100">
            <v>0</v>
          </cell>
          <cell r="X100">
            <v>35.020000000000003</v>
          </cell>
          <cell r="Y100" t="str">
            <v>5836722</v>
          </cell>
          <cell r="Z100" t="str">
            <v>C</v>
          </cell>
          <cell r="AA100">
            <v>1025</v>
          </cell>
          <cell r="AB100">
            <v>150327</v>
          </cell>
          <cell r="AC100" t="str">
            <v>1 - 2 - 3868463</v>
          </cell>
          <cell r="AD100" t="str">
            <v>سائق شاحنة</v>
          </cell>
          <cell r="AE100" t="str">
            <v xml:space="preserve"> -----</v>
          </cell>
          <cell r="AF100" t="str">
            <v xml:space="preserve"> -----</v>
          </cell>
          <cell r="AG100" t="str">
            <v xml:space="preserve"> -----</v>
          </cell>
          <cell r="AH100" t="str">
            <v xml:space="preserve"> -----</v>
          </cell>
          <cell r="AI100" t="str">
            <v xml:space="preserve"> -----</v>
          </cell>
          <cell r="AJ100" t="str">
            <v xml:space="preserve"> -----</v>
          </cell>
          <cell r="AK100" t="str">
            <v xml:space="preserve"> -----</v>
          </cell>
          <cell r="AL100" t="str">
            <v>شهرين</v>
          </cell>
          <cell r="AM100">
            <v>0</v>
          </cell>
          <cell r="AN100" t="str">
            <v xml:space="preserve"> -----</v>
          </cell>
          <cell r="AO100" t="str">
            <v xml:space="preserve"> -----</v>
          </cell>
          <cell r="AP100" t="str">
            <v xml:space="preserve"> -----</v>
          </cell>
          <cell r="AQ100" t="str">
            <v xml:space="preserve"> -----</v>
          </cell>
          <cell r="AR100" t="str">
            <v>الاسلام</v>
          </cell>
          <cell r="AS100" t="str">
            <v>الوطنية</v>
          </cell>
        </row>
        <row r="101">
          <cell r="C101">
            <v>2196</v>
          </cell>
          <cell r="D101" t="str">
            <v>غورديال سينغ سينغ</v>
          </cell>
          <cell r="E101" t="str">
            <v>الهند</v>
          </cell>
          <cell r="F101">
            <v>2291499446</v>
          </cell>
          <cell r="G101" t="str">
            <v>سائق سيارة عمومي</v>
          </cell>
          <cell r="H101" t="str">
            <v>الوطنية</v>
          </cell>
          <cell r="I101">
            <v>1500</v>
          </cell>
          <cell r="J101">
            <v>24838</v>
          </cell>
          <cell r="K101">
            <v>42921</v>
          </cell>
          <cell r="L101">
            <v>44329</v>
          </cell>
          <cell r="M101">
            <v>42921</v>
          </cell>
          <cell r="N101">
            <v>1</v>
          </cell>
          <cell r="O101" t="str">
            <v>GURDIAL SINGH PHUMANAGTUPUR SINGH</v>
          </cell>
          <cell r="P101" t="str">
            <v>K0809081</v>
          </cell>
          <cell r="R101" t="str">
            <v>14/10/2021</v>
          </cell>
          <cell r="S101">
            <v>13201072</v>
          </cell>
          <cell r="T101">
            <v>891026897</v>
          </cell>
          <cell r="U101" t="str">
            <v>اخطار</v>
          </cell>
          <cell r="V101">
            <v>35.020000000000003</v>
          </cell>
          <cell r="W101">
            <v>0</v>
          </cell>
          <cell r="X101">
            <v>35.020000000000003</v>
          </cell>
          <cell r="Y101" t="str">
            <v>5836723</v>
          </cell>
          <cell r="Z101" t="str">
            <v>C</v>
          </cell>
          <cell r="AA101">
            <v>1025</v>
          </cell>
          <cell r="AB101">
            <v>150327</v>
          </cell>
          <cell r="AC101" t="str">
            <v>1 - 2 - 3486966</v>
          </cell>
          <cell r="AD101" t="str">
            <v>سائق سيارة عمومي</v>
          </cell>
          <cell r="AE101" t="str">
            <v xml:space="preserve"> -----</v>
          </cell>
          <cell r="AF101" t="str">
            <v xml:space="preserve"> -----</v>
          </cell>
          <cell r="AG101" t="str">
            <v xml:space="preserve"> -----</v>
          </cell>
          <cell r="AH101" t="str">
            <v xml:space="preserve"> -----</v>
          </cell>
          <cell r="AI101" t="str">
            <v xml:space="preserve"> -----</v>
          </cell>
          <cell r="AJ101" t="str">
            <v xml:space="preserve"> -----</v>
          </cell>
          <cell r="AK101" t="str">
            <v xml:space="preserve"> -----</v>
          </cell>
          <cell r="AL101" t="str">
            <v>شهرين</v>
          </cell>
          <cell r="AM101">
            <v>0</v>
          </cell>
          <cell r="AN101" t="str">
            <v xml:space="preserve"> -----</v>
          </cell>
          <cell r="AO101" t="str">
            <v xml:space="preserve"> -----</v>
          </cell>
          <cell r="AP101" t="str">
            <v xml:space="preserve"> -----</v>
          </cell>
          <cell r="AQ101" t="str">
            <v xml:space="preserve"> -----</v>
          </cell>
          <cell r="AR101" t="str">
            <v>غير مسلم</v>
          </cell>
          <cell r="AS101" t="str">
            <v>الوطنية</v>
          </cell>
        </row>
        <row r="102">
          <cell r="C102">
            <v>2199</v>
          </cell>
          <cell r="D102" t="str">
            <v>جاويد خان فخر الدين احمد خان</v>
          </cell>
          <cell r="E102" t="str">
            <v>الهند</v>
          </cell>
          <cell r="F102">
            <v>2291144455</v>
          </cell>
          <cell r="G102" t="str">
            <v>سائق شاحنة</v>
          </cell>
          <cell r="H102" t="str">
            <v>الوطنية</v>
          </cell>
          <cell r="I102">
            <v>1500</v>
          </cell>
          <cell r="J102">
            <v>29952</v>
          </cell>
          <cell r="K102">
            <v>42923</v>
          </cell>
          <cell r="L102">
            <v>44358</v>
          </cell>
          <cell r="M102">
            <v>42923</v>
          </cell>
          <cell r="N102">
            <v>3</v>
          </cell>
          <cell r="O102" t="str">
            <v>JAWED KHAN FAKHRUDDIN AHMAD KHAN</v>
          </cell>
          <cell r="P102" t="str">
            <v>G8242674</v>
          </cell>
          <cell r="R102" t="str">
            <v>04/02/2018</v>
          </cell>
          <cell r="S102">
            <v>13201072</v>
          </cell>
          <cell r="T102">
            <v>891027028</v>
          </cell>
          <cell r="U102" t="str">
            <v>اخطار</v>
          </cell>
          <cell r="V102">
            <v>35.020000000000003</v>
          </cell>
          <cell r="W102">
            <v>0</v>
          </cell>
          <cell r="X102">
            <v>35.020000000000003</v>
          </cell>
          <cell r="Y102" t="str">
            <v>5836726</v>
          </cell>
          <cell r="Z102" t="str">
            <v>C</v>
          </cell>
          <cell r="AA102">
            <v>1025</v>
          </cell>
          <cell r="AB102">
            <v>150327</v>
          </cell>
          <cell r="AC102" t="str">
            <v>1 - 2 - 3479535</v>
          </cell>
          <cell r="AD102" t="str">
            <v>سائق شاحنة</v>
          </cell>
          <cell r="AE102" t="str">
            <v xml:space="preserve"> -----</v>
          </cell>
          <cell r="AF102" t="str">
            <v xml:space="preserve"> -----</v>
          </cell>
          <cell r="AG102" t="str">
            <v xml:space="preserve"> -----</v>
          </cell>
          <cell r="AH102" t="str">
            <v xml:space="preserve"> -----</v>
          </cell>
          <cell r="AI102" t="str">
            <v xml:space="preserve"> -----</v>
          </cell>
          <cell r="AJ102" t="str">
            <v xml:space="preserve"> -----</v>
          </cell>
          <cell r="AK102" t="str">
            <v xml:space="preserve"> -----</v>
          </cell>
          <cell r="AL102" t="str">
            <v>شهرين</v>
          </cell>
          <cell r="AM102">
            <v>0</v>
          </cell>
          <cell r="AN102" t="str">
            <v xml:space="preserve"> -----</v>
          </cell>
          <cell r="AO102" t="str">
            <v xml:space="preserve"> -----</v>
          </cell>
          <cell r="AP102" t="str">
            <v xml:space="preserve"> -----</v>
          </cell>
          <cell r="AQ102" t="str">
            <v xml:space="preserve"> -----</v>
          </cell>
          <cell r="AR102" t="str">
            <v>الاسلام</v>
          </cell>
          <cell r="AS102" t="str">
            <v>الوطنية</v>
          </cell>
        </row>
        <row r="103">
          <cell r="C103">
            <v>2201</v>
          </cell>
          <cell r="D103" t="str">
            <v>عمران خان ناباب خان</v>
          </cell>
          <cell r="E103" t="str">
            <v>الهند</v>
          </cell>
          <cell r="F103">
            <v>2291499487</v>
          </cell>
          <cell r="G103" t="str">
            <v>سائق سيارة عمومي</v>
          </cell>
          <cell r="H103" t="str">
            <v>الوطنية</v>
          </cell>
          <cell r="I103">
            <v>1500</v>
          </cell>
          <cell r="J103">
            <v>31048</v>
          </cell>
          <cell r="K103">
            <v>42935</v>
          </cell>
          <cell r="L103">
            <v>44389</v>
          </cell>
          <cell r="M103">
            <v>42935</v>
          </cell>
          <cell r="N103">
            <v>15</v>
          </cell>
          <cell r="O103" t="str">
            <v>IMRAN KHAN NABAB KHAN</v>
          </cell>
          <cell r="P103" t="str">
            <v>G0880834</v>
          </cell>
          <cell r="R103" t="str">
            <v>02/08/2017</v>
          </cell>
          <cell r="S103">
            <v>13201072</v>
          </cell>
          <cell r="T103">
            <v>891027109</v>
          </cell>
          <cell r="U103" t="str">
            <v>اخطار</v>
          </cell>
          <cell r="V103">
            <v>35.020000000000003</v>
          </cell>
          <cell r="W103">
            <v>0</v>
          </cell>
          <cell r="X103">
            <v>35.020000000000003</v>
          </cell>
          <cell r="Y103" t="str">
            <v>5836728</v>
          </cell>
          <cell r="Z103" t="str">
            <v>C</v>
          </cell>
          <cell r="AA103">
            <v>1025</v>
          </cell>
          <cell r="AB103">
            <v>150327</v>
          </cell>
          <cell r="AC103" t="str">
            <v>1 - 2 - 3479606</v>
          </cell>
          <cell r="AD103" t="str">
            <v>سائق سيارة عمومي</v>
          </cell>
          <cell r="AE103" t="str">
            <v xml:space="preserve"> -----</v>
          </cell>
          <cell r="AF103" t="str">
            <v xml:space="preserve"> -----</v>
          </cell>
          <cell r="AG103" t="str">
            <v xml:space="preserve"> -----</v>
          </cell>
          <cell r="AH103" t="str">
            <v xml:space="preserve"> -----</v>
          </cell>
          <cell r="AI103" t="str">
            <v xml:space="preserve"> -----</v>
          </cell>
          <cell r="AJ103" t="str">
            <v xml:space="preserve"> -----</v>
          </cell>
          <cell r="AK103" t="str">
            <v xml:space="preserve"> -----</v>
          </cell>
          <cell r="AL103" t="str">
            <v>شهرين</v>
          </cell>
          <cell r="AM103">
            <v>0</v>
          </cell>
          <cell r="AN103" t="str">
            <v xml:space="preserve"> -----</v>
          </cell>
          <cell r="AO103" t="str">
            <v xml:space="preserve"> -----</v>
          </cell>
          <cell r="AP103" t="str">
            <v xml:space="preserve"> -----</v>
          </cell>
          <cell r="AQ103" t="str">
            <v xml:space="preserve"> -----</v>
          </cell>
          <cell r="AR103" t="str">
            <v>الاسلام</v>
          </cell>
          <cell r="AS103" t="str">
            <v>الوطنية</v>
          </cell>
        </row>
        <row r="104">
          <cell r="C104">
            <v>2205</v>
          </cell>
          <cell r="D104" t="str">
            <v>روني سيلاريو سوداريا</v>
          </cell>
          <cell r="E104" t="str">
            <v>الفلبين</v>
          </cell>
          <cell r="F104">
            <v>2293592842</v>
          </cell>
          <cell r="G104" t="str">
            <v>سائق شاحنة</v>
          </cell>
          <cell r="H104" t="str">
            <v>الوطنية</v>
          </cell>
          <cell r="I104">
            <v>1950</v>
          </cell>
          <cell r="J104">
            <v>24473</v>
          </cell>
          <cell r="K104">
            <v>42972</v>
          </cell>
          <cell r="L104">
            <v>44417</v>
          </cell>
          <cell r="M104">
            <v>42972</v>
          </cell>
          <cell r="N104">
            <v>52</v>
          </cell>
          <cell r="O104" t="str">
            <v>RONY CELARIO - SUDARIA</v>
          </cell>
          <cell r="P104" t="str">
            <v>EC3342937</v>
          </cell>
          <cell r="R104" t="str">
            <v>01/02/2020</v>
          </cell>
          <cell r="S104">
            <v>10009707</v>
          </cell>
          <cell r="T104">
            <v>891966644</v>
          </cell>
          <cell r="U104" t="str">
            <v>اخطار</v>
          </cell>
          <cell r="V104">
            <v>45.52</v>
          </cell>
          <cell r="W104">
            <v>0</v>
          </cell>
          <cell r="X104">
            <v>45.52</v>
          </cell>
          <cell r="Y104" t="str">
            <v>5836732</v>
          </cell>
          <cell r="Z104" t="str">
            <v>C</v>
          </cell>
          <cell r="AA104">
            <v>1025</v>
          </cell>
          <cell r="AB104">
            <v>61349</v>
          </cell>
          <cell r="AC104" t="str">
            <v>1 - 2 - 3515507</v>
          </cell>
          <cell r="AD104" t="str">
            <v>سائق شاحنة</v>
          </cell>
          <cell r="AE104" t="str">
            <v xml:space="preserve"> -----</v>
          </cell>
          <cell r="AF104" t="str">
            <v xml:space="preserve"> -----</v>
          </cell>
          <cell r="AG104" t="str">
            <v xml:space="preserve"> -----</v>
          </cell>
          <cell r="AH104" t="str">
            <v xml:space="preserve"> -----</v>
          </cell>
          <cell r="AI104" t="str">
            <v xml:space="preserve"> -----</v>
          </cell>
          <cell r="AJ104" t="str">
            <v xml:space="preserve"> -----</v>
          </cell>
          <cell r="AK104" t="str">
            <v xml:space="preserve"> -----</v>
          </cell>
          <cell r="AL104" t="str">
            <v>شهرين</v>
          </cell>
          <cell r="AM104">
            <v>0</v>
          </cell>
          <cell r="AN104" t="str">
            <v xml:space="preserve"> -----</v>
          </cell>
          <cell r="AO104" t="str">
            <v xml:space="preserve"> -----</v>
          </cell>
          <cell r="AP104" t="str">
            <v xml:space="preserve"> -----</v>
          </cell>
          <cell r="AQ104" t="str">
            <v xml:space="preserve"> -----</v>
          </cell>
          <cell r="AR104" t="str">
            <v>غير مسلم</v>
          </cell>
          <cell r="AS104" t="str">
            <v>الوطنية</v>
          </cell>
        </row>
        <row r="105">
          <cell r="C105">
            <v>2206</v>
          </cell>
          <cell r="D105" t="str">
            <v>ويلفريدو لوزانو كروز</v>
          </cell>
          <cell r="E105" t="str">
            <v>الفلبين</v>
          </cell>
          <cell r="F105">
            <v>2293592628</v>
          </cell>
          <cell r="G105" t="str">
            <v>سائق شاحنة</v>
          </cell>
          <cell r="H105" t="str">
            <v>الوطنية</v>
          </cell>
          <cell r="I105">
            <v>1950</v>
          </cell>
          <cell r="J105">
            <v>23012</v>
          </cell>
          <cell r="K105">
            <v>42972</v>
          </cell>
          <cell r="L105">
            <v>44417</v>
          </cell>
          <cell r="M105">
            <v>42972</v>
          </cell>
          <cell r="N105">
            <v>52</v>
          </cell>
          <cell r="O105" t="str">
            <v>WILFREDO LOZANO - CRUZ</v>
          </cell>
          <cell r="P105" t="str">
            <v xml:space="preserve">EC7255828      </v>
          </cell>
          <cell r="R105" t="str">
            <v>01/04/2021</v>
          </cell>
          <cell r="S105">
            <v>10009707</v>
          </cell>
          <cell r="T105">
            <v>891966415</v>
          </cell>
          <cell r="U105" t="str">
            <v>اخطار</v>
          </cell>
          <cell r="V105">
            <v>45.52</v>
          </cell>
          <cell r="W105">
            <v>0</v>
          </cell>
          <cell r="X105">
            <v>45.52</v>
          </cell>
          <cell r="Y105" t="str">
            <v>5836733</v>
          </cell>
          <cell r="Z105" t="str">
            <v>C</v>
          </cell>
          <cell r="AA105">
            <v>1025</v>
          </cell>
          <cell r="AB105">
            <v>61349</v>
          </cell>
          <cell r="AC105" t="str">
            <v>1 - 2 - 3522437</v>
          </cell>
          <cell r="AD105" t="str">
            <v>سائق شاحنة</v>
          </cell>
          <cell r="AE105" t="str">
            <v xml:space="preserve"> -----</v>
          </cell>
          <cell r="AF105" t="str">
            <v xml:space="preserve"> -----</v>
          </cell>
          <cell r="AG105" t="str">
            <v xml:space="preserve"> -----</v>
          </cell>
          <cell r="AH105" t="str">
            <v xml:space="preserve"> -----</v>
          </cell>
          <cell r="AI105" t="str">
            <v xml:space="preserve"> -----</v>
          </cell>
          <cell r="AJ105" t="str">
            <v xml:space="preserve"> -----</v>
          </cell>
          <cell r="AK105" t="str">
            <v xml:space="preserve"> -----</v>
          </cell>
          <cell r="AL105" t="str">
            <v>شهرين</v>
          </cell>
          <cell r="AM105">
            <v>0</v>
          </cell>
          <cell r="AN105" t="str">
            <v xml:space="preserve"> -----</v>
          </cell>
          <cell r="AO105" t="str">
            <v xml:space="preserve"> -----</v>
          </cell>
          <cell r="AP105" t="str">
            <v xml:space="preserve"> -----</v>
          </cell>
          <cell r="AQ105" t="str">
            <v xml:space="preserve"> -----</v>
          </cell>
          <cell r="AR105" t="str">
            <v>غير مسلم</v>
          </cell>
          <cell r="AS105" t="str">
            <v>الوطنية</v>
          </cell>
        </row>
        <row r="106">
          <cell r="C106">
            <v>2210</v>
          </cell>
          <cell r="D106" t="str">
            <v>سيسار لانيتا بيرناس</v>
          </cell>
          <cell r="E106" t="str">
            <v>الفلبين</v>
          </cell>
          <cell r="F106">
            <v>2293592487</v>
          </cell>
          <cell r="G106" t="str">
            <v>ميكانيكي اليات ثقيلة عام</v>
          </cell>
          <cell r="H106" t="str">
            <v>الوطنية</v>
          </cell>
          <cell r="I106">
            <v>2450</v>
          </cell>
          <cell r="J106">
            <v>23012</v>
          </cell>
          <cell r="K106">
            <v>42983</v>
          </cell>
          <cell r="L106">
            <v>44417</v>
          </cell>
          <cell r="M106">
            <v>42983</v>
          </cell>
          <cell r="N106">
            <v>63</v>
          </cell>
          <cell r="O106" t="str">
            <v>CESAR - LLANETA BERNAS</v>
          </cell>
          <cell r="P106" t="str">
            <v>EB4834546</v>
          </cell>
          <cell r="R106" t="str">
            <v>20/02/2017</v>
          </cell>
          <cell r="S106">
            <v>10009707</v>
          </cell>
          <cell r="T106">
            <v>891965613</v>
          </cell>
          <cell r="U106" t="str">
            <v>اخطار</v>
          </cell>
          <cell r="V106">
            <v>57.18</v>
          </cell>
          <cell r="W106">
            <v>0</v>
          </cell>
          <cell r="X106">
            <v>57.18</v>
          </cell>
          <cell r="Y106" t="str">
            <v>5836737</v>
          </cell>
          <cell r="Z106" t="str">
            <v>C</v>
          </cell>
          <cell r="AA106">
            <v>1025</v>
          </cell>
          <cell r="AB106">
            <v>61349</v>
          </cell>
          <cell r="AC106" t="str">
            <v>1 - 2 - 3522623</v>
          </cell>
          <cell r="AD106" t="str">
            <v>ميكانيكي آليات ثقيلة - عام</v>
          </cell>
          <cell r="AE106" t="str">
            <v xml:space="preserve"> -----</v>
          </cell>
          <cell r="AF106" t="str">
            <v xml:space="preserve"> -----</v>
          </cell>
          <cell r="AG106" t="str">
            <v xml:space="preserve"> -----</v>
          </cell>
          <cell r="AH106" t="str">
            <v xml:space="preserve"> -----</v>
          </cell>
          <cell r="AI106" t="str">
            <v xml:space="preserve"> -----</v>
          </cell>
          <cell r="AJ106" t="str">
            <v xml:space="preserve"> -----</v>
          </cell>
          <cell r="AK106" t="str">
            <v xml:space="preserve"> -----</v>
          </cell>
          <cell r="AL106" t="str">
            <v>شهرين</v>
          </cell>
          <cell r="AM106">
            <v>0</v>
          </cell>
          <cell r="AN106" t="str">
            <v xml:space="preserve"> -----</v>
          </cell>
          <cell r="AO106" t="str">
            <v xml:space="preserve"> -----</v>
          </cell>
          <cell r="AP106" t="str">
            <v xml:space="preserve"> -----</v>
          </cell>
          <cell r="AQ106" t="str">
            <v xml:space="preserve"> -----</v>
          </cell>
          <cell r="AR106" t="str">
            <v>غير مسلم</v>
          </cell>
          <cell r="AS106" t="str">
            <v>الوطنية</v>
          </cell>
        </row>
        <row r="107">
          <cell r="C107">
            <v>2211</v>
          </cell>
          <cell r="D107" t="str">
            <v>مصلاح الدين خان بهاء الدين خان</v>
          </cell>
          <cell r="E107" t="str">
            <v>الهند</v>
          </cell>
          <cell r="F107">
            <v>2295045914</v>
          </cell>
          <cell r="G107" t="str">
            <v>مصلح اطارات مركبات</v>
          </cell>
          <cell r="H107" t="str">
            <v>الوطنية</v>
          </cell>
          <cell r="I107">
            <v>1275</v>
          </cell>
          <cell r="J107">
            <v>29221</v>
          </cell>
          <cell r="K107">
            <v>42985</v>
          </cell>
          <cell r="L107">
            <v>44417</v>
          </cell>
          <cell r="M107">
            <v>42985</v>
          </cell>
          <cell r="N107">
            <v>65</v>
          </cell>
          <cell r="O107" t="str">
            <v>MISLAHUDDIN KHAN BAHAUDDIN KHAN</v>
          </cell>
          <cell r="P107" t="str">
            <v>M7116598</v>
          </cell>
          <cell r="R107" t="str">
            <v>21/06/2025</v>
          </cell>
          <cell r="S107">
            <v>10009707</v>
          </cell>
          <cell r="T107">
            <v>892820074</v>
          </cell>
          <cell r="U107" t="str">
            <v>اخطار</v>
          </cell>
          <cell r="V107">
            <v>29.76</v>
          </cell>
          <cell r="W107">
            <v>0</v>
          </cell>
          <cell r="X107">
            <v>29.76</v>
          </cell>
          <cell r="Y107" t="str">
            <v>5836738</v>
          </cell>
          <cell r="Z107" t="str">
            <v>C</v>
          </cell>
          <cell r="AA107">
            <v>1025</v>
          </cell>
          <cell r="AB107">
            <v>61349</v>
          </cell>
          <cell r="AC107" t="str">
            <v>1 - 2 - 3522640</v>
          </cell>
          <cell r="AD107" t="str">
            <v>مصلح اطارات مركبات</v>
          </cell>
          <cell r="AE107" t="str">
            <v xml:space="preserve"> -----</v>
          </cell>
          <cell r="AF107" t="str">
            <v xml:space="preserve"> -----</v>
          </cell>
          <cell r="AG107" t="str">
            <v xml:space="preserve"> -----</v>
          </cell>
          <cell r="AH107" t="str">
            <v xml:space="preserve"> -----</v>
          </cell>
          <cell r="AI107" t="str">
            <v xml:space="preserve"> -----</v>
          </cell>
          <cell r="AJ107" t="str">
            <v xml:space="preserve"> -----</v>
          </cell>
          <cell r="AK107" t="str">
            <v xml:space="preserve"> -----</v>
          </cell>
          <cell r="AL107" t="str">
            <v>شهرين</v>
          </cell>
          <cell r="AM107">
            <v>0</v>
          </cell>
          <cell r="AN107" t="str">
            <v xml:space="preserve"> -----</v>
          </cell>
          <cell r="AO107" t="str">
            <v xml:space="preserve"> -----</v>
          </cell>
          <cell r="AP107" t="str">
            <v xml:space="preserve"> -----</v>
          </cell>
          <cell r="AQ107" t="str">
            <v xml:space="preserve"> -----</v>
          </cell>
          <cell r="AR107" t="str">
            <v>الاسلام</v>
          </cell>
          <cell r="AS107" t="str">
            <v>الوطنية</v>
          </cell>
        </row>
        <row r="108">
          <cell r="C108">
            <v>2219</v>
          </cell>
          <cell r="D108" t="str">
            <v>اماديو جي ار ارنولد اجرافانتي</v>
          </cell>
          <cell r="E108" t="str">
            <v>الفلبين</v>
          </cell>
          <cell r="F108">
            <v>2295387514</v>
          </cell>
          <cell r="G108" t="str">
            <v>ميكانيكي هيدروليك</v>
          </cell>
          <cell r="H108" t="str">
            <v>الوطنية</v>
          </cell>
          <cell r="I108">
            <v>2425</v>
          </cell>
          <cell r="J108">
            <v>24108</v>
          </cell>
          <cell r="K108">
            <v>43010</v>
          </cell>
          <cell r="L108">
            <v>44417</v>
          </cell>
          <cell r="M108">
            <v>43010</v>
          </cell>
          <cell r="N108">
            <v>90</v>
          </cell>
          <cell r="O108" t="str">
            <v>AMADEO JR ARNULDO                 AGRAVANTE</v>
          </cell>
          <cell r="P108" t="str">
            <v>0EC3894394</v>
          </cell>
          <cell r="R108" t="str">
            <v>01/01/2020</v>
          </cell>
          <cell r="S108">
            <v>13201072</v>
          </cell>
          <cell r="T108">
            <v>893030514</v>
          </cell>
          <cell r="U108" t="str">
            <v>اخطار</v>
          </cell>
          <cell r="V108">
            <v>56.6</v>
          </cell>
          <cell r="W108">
            <v>0</v>
          </cell>
          <cell r="X108">
            <v>56.6</v>
          </cell>
          <cell r="Y108" t="str">
            <v>5836746</v>
          </cell>
          <cell r="Z108" t="str">
            <v>C</v>
          </cell>
          <cell r="AA108">
            <v>1025</v>
          </cell>
          <cell r="AB108">
            <v>150327</v>
          </cell>
          <cell r="AC108" t="str">
            <v>1 - 2 - 3539148</v>
          </cell>
          <cell r="AD108" t="str">
            <v>ميكانيكي هيدروليك</v>
          </cell>
          <cell r="AE108" t="str">
            <v xml:space="preserve"> -----</v>
          </cell>
          <cell r="AF108" t="str">
            <v xml:space="preserve"> -----</v>
          </cell>
          <cell r="AG108" t="str">
            <v xml:space="preserve"> -----</v>
          </cell>
          <cell r="AH108" t="str">
            <v xml:space="preserve"> -----</v>
          </cell>
          <cell r="AI108" t="str">
            <v xml:space="preserve"> -----</v>
          </cell>
          <cell r="AJ108" t="str">
            <v xml:space="preserve"> -----</v>
          </cell>
          <cell r="AK108" t="str">
            <v xml:space="preserve"> -----</v>
          </cell>
          <cell r="AL108" t="str">
            <v>شهرين</v>
          </cell>
          <cell r="AM108">
            <v>0</v>
          </cell>
          <cell r="AN108" t="str">
            <v xml:space="preserve"> -----</v>
          </cell>
          <cell r="AO108" t="str">
            <v xml:space="preserve"> -----</v>
          </cell>
          <cell r="AP108" t="str">
            <v xml:space="preserve"> -----</v>
          </cell>
          <cell r="AQ108" t="str">
            <v xml:space="preserve"> -----</v>
          </cell>
          <cell r="AR108" t="str">
            <v>غير مسلم</v>
          </cell>
          <cell r="AS108" t="str">
            <v>الوطنية</v>
          </cell>
        </row>
        <row r="109">
          <cell r="C109">
            <v>2220</v>
          </cell>
          <cell r="D109" t="str">
            <v>رتشارد نويناي ايوبان</v>
          </cell>
          <cell r="E109" t="str">
            <v>الفلبين</v>
          </cell>
          <cell r="F109">
            <v>2295046011</v>
          </cell>
          <cell r="G109" t="str">
            <v>سائق شاحنة</v>
          </cell>
          <cell r="H109" t="str">
            <v>الوطنية</v>
          </cell>
          <cell r="I109">
            <v>2150</v>
          </cell>
          <cell r="J109">
            <v>27395</v>
          </cell>
          <cell r="K109">
            <v>43010</v>
          </cell>
          <cell r="L109">
            <v>44417</v>
          </cell>
          <cell r="M109">
            <v>43010</v>
          </cell>
          <cell r="N109">
            <v>90</v>
          </cell>
          <cell r="O109" t="str">
            <v>RICHARD NOYNAY                 AYUBAN</v>
          </cell>
          <cell r="P109" t="str">
            <v>EC3466552</v>
          </cell>
          <cell r="R109" t="str">
            <v>16/02/2020</v>
          </cell>
          <cell r="S109">
            <v>13201072</v>
          </cell>
          <cell r="T109">
            <v>892919631</v>
          </cell>
          <cell r="U109" t="str">
            <v>اخطار</v>
          </cell>
          <cell r="V109">
            <v>50.18</v>
          </cell>
          <cell r="W109">
            <v>0</v>
          </cell>
          <cell r="X109">
            <v>50.18</v>
          </cell>
          <cell r="Y109" t="str">
            <v>5836747</v>
          </cell>
          <cell r="Z109" t="str">
            <v>C</v>
          </cell>
          <cell r="AA109">
            <v>1025</v>
          </cell>
          <cell r="AB109">
            <v>150327</v>
          </cell>
          <cell r="AC109" t="str">
            <v>1 - 2 - 3538081</v>
          </cell>
          <cell r="AD109" t="str">
            <v>سائق شاحنة</v>
          </cell>
          <cell r="AE109" t="str">
            <v xml:space="preserve"> -----</v>
          </cell>
          <cell r="AF109" t="str">
            <v xml:space="preserve"> -----</v>
          </cell>
          <cell r="AG109" t="str">
            <v xml:space="preserve"> -----</v>
          </cell>
          <cell r="AH109" t="str">
            <v xml:space="preserve"> -----</v>
          </cell>
          <cell r="AI109" t="str">
            <v xml:space="preserve"> -----</v>
          </cell>
          <cell r="AJ109" t="str">
            <v xml:space="preserve"> -----</v>
          </cell>
          <cell r="AK109" t="str">
            <v xml:space="preserve"> -----</v>
          </cell>
          <cell r="AL109" t="str">
            <v>شهرين</v>
          </cell>
          <cell r="AM109">
            <v>0</v>
          </cell>
          <cell r="AN109" t="str">
            <v xml:space="preserve"> -----</v>
          </cell>
          <cell r="AO109" t="str">
            <v xml:space="preserve"> -----</v>
          </cell>
          <cell r="AP109" t="str">
            <v xml:space="preserve"> -----</v>
          </cell>
          <cell r="AQ109" t="str">
            <v xml:space="preserve"> -----</v>
          </cell>
          <cell r="AR109" t="str">
            <v>غير مسلم</v>
          </cell>
          <cell r="AS109" t="str">
            <v>الوطنية</v>
          </cell>
        </row>
        <row r="110">
          <cell r="C110">
            <v>2222</v>
          </cell>
          <cell r="D110" t="str">
            <v>ريكي تراناتي ماريانو</v>
          </cell>
          <cell r="E110" t="str">
            <v>الفلبين</v>
          </cell>
          <cell r="F110">
            <v>2295387662</v>
          </cell>
          <cell r="G110" t="str">
            <v>مشغل خلاطة خرسانية</v>
          </cell>
          <cell r="H110" t="str">
            <v>الوطنية</v>
          </cell>
          <cell r="I110">
            <v>1950</v>
          </cell>
          <cell r="J110">
            <v>29221</v>
          </cell>
          <cell r="K110">
            <v>43032</v>
          </cell>
          <cell r="L110">
            <v>44495</v>
          </cell>
          <cell r="M110">
            <v>43032</v>
          </cell>
          <cell r="N110">
            <v>112</v>
          </cell>
          <cell r="O110" t="str">
            <v>RICKY TRANATE                 MARIANO</v>
          </cell>
          <cell r="P110" t="str">
            <v xml:space="preserve">EC4948040      </v>
          </cell>
          <cell r="R110" t="str">
            <v>18/08/2020</v>
          </cell>
          <cell r="S110">
            <v>10009707</v>
          </cell>
          <cell r="T110">
            <v>893030646</v>
          </cell>
          <cell r="U110" t="str">
            <v>اخطار</v>
          </cell>
          <cell r="V110">
            <v>45.52</v>
          </cell>
          <cell r="W110">
            <v>0</v>
          </cell>
          <cell r="X110">
            <v>45.52</v>
          </cell>
          <cell r="Y110" t="str">
            <v>5836749</v>
          </cell>
          <cell r="Z110" t="str">
            <v>C</v>
          </cell>
          <cell r="AA110">
            <v>1025</v>
          </cell>
          <cell r="AB110">
            <v>61349</v>
          </cell>
          <cell r="AC110" t="str">
            <v>1 - 2 - 3548317</v>
          </cell>
          <cell r="AD110" t="str">
            <v>مشغل خلاطة خرسانية</v>
          </cell>
          <cell r="AE110" t="str">
            <v xml:space="preserve"> -----</v>
          </cell>
          <cell r="AF110" t="str">
            <v xml:space="preserve"> -----</v>
          </cell>
          <cell r="AG110" t="str">
            <v xml:space="preserve"> -----</v>
          </cell>
          <cell r="AH110" t="str">
            <v xml:space="preserve"> -----</v>
          </cell>
          <cell r="AI110" t="str">
            <v xml:space="preserve"> -----</v>
          </cell>
          <cell r="AJ110" t="str">
            <v xml:space="preserve"> -----</v>
          </cell>
          <cell r="AK110" t="str">
            <v xml:space="preserve"> -----</v>
          </cell>
          <cell r="AL110" t="str">
            <v>شهرين</v>
          </cell>
          <cell r="AM110">
            <v>0</v>
          </cell>
          <cell r="AN110" t="str">
            <v xml:space="preserve"> -----</v>
          </cell>
          <cell r="AO110" t="str">
            <v xml:space="preserve"> -----</v>
          </cell>
          <cell r="AP110" t="str">
            <v xml:space="preserve"> -----</v>
          </cell>
          <cell r="AQ110" t="str">
            <v xml:space="preserve"> -----</v>
          </cell>
          <cell r="AR110" t="str">
            <v>غير مسلم</v>
          </cell>
          <cell r="AS110" t="str">
            <v>الوطنية</v>
          </cell>
        </row>
        <row r="111">
          <cell r="C111">
            <v>2225</v>
          </cell>
          <cell r="D111" t="str">
            <v>مورسليم خان كفايات</v>
          </cell>
          <cell r="E111" t="str">
            <v>الهند</v>
          </cell>
          <cell r="F111">
            <v>2298740610</v>
          </cell>
          <cell r="G111" t="str">
            <v>سائق سيارة عمومي</v>
          </cell>
          <cell r="H111" t="str">
            <v>الوطنية</v>
          </cell>
          <cell r="I111">
            <v>1500</v>
          </cell>
          <cell r="J111">
            <v>31048</v>
          </cell>
          <cell r="K111">
            <v>43049</v>
          </cell>
          <cell r="L111">
            <v>44495</v>
          </cell>
          <cell r="M111">
            <v>43049</v>
          </cell>
          <cell r="N111">
            <v>129</v>
          </cell>
          <cell r="O111" t="str">
            <v>MURSALEEM KHAN KIFAYAT ALI</v>
          </cell>
          <cell r="P111" t="str">
            <v>H7872265</v>
          </cell>
          <cell r="R111" t="str">
            <v>17/09/2019</v>
          </cell>
          <cell r="S111">
            <v>13201072</v>
          </cell>
          <cell r="T111">
            <v>894579153</v>
          </cell>
          <cell r="U111" t="str">
            <v>اخطار</v>
          </cell>
          <cell r="V111">
            <v>35.020000000000003</v>
          </cell>
          <cell r="W111">
            <v>0</v>
          </cell>
          <cell r="X111">
            <v>35.020000000000003</v>
          </cell>
          <cell r="Y111" t="str">
            <v>5836752</v>
          </cell>
          <cell r="Z111" t="str">
            <v>C</v>
          </cell>
          <cell r="AA111">
            <v>1025</v>
          </cell>
          <cell r="AB111">
            <v>150327</v>
          </cell>
          <cell r="AC111" t="str">
            <v>1 - 2 - 3593838</v>
          </cell>
          <cell r="AD111" t="str">
            <v>سائق سيارة عمومي</v>
          </cell>
          <cell r="AE111" t="str">
            <v xml:space="preserve"> -----</v>
          </cell>
          <cell r="AF111" t="str">
            <v xml:space="preserve"> -----</v>
          </cell>
          <cell r="AG111" t="str">
            <v xml:space="preserve"> -----</v>
          </cell>
          <cell r="AH111" t="str">
            <v xml:space="preserve"> -----</v>
          </cell>
          <cell r="AI111" t="str">
            <v xml:space="preserve"> -----</v>
          </cell>
          <cell r="AJ111" t="str">
            <v xml:space="preserve"> -----</v>
          </cell>
          <cell r="AK111" t="str">
            <v xml:space="preserve"> -----</v>
          </cell>
          <cell r="AL111" t="str">
            <v>شهرين</v>
          </cell>
          <cell r="AM111">
            <v>0</v>
          </cell>
          <cell r="AN111" t="str">
            <v xml:space="preserve"> -----</v>
          </cell>
          <cell r="AO111" t="str">
            <v xml:space="preserve"> -----</v>
          </cell>
          <cell r="AP111" t="str">
            <v xml:space="preserve"> -----</v>
          </cell>
          <cell r="AQ111" t="str">
            <v xml:space="preserve"> -----</v>
          </cell>
          <cell r="AR111" t="str">
            <v>الاسلام</v>
          </cell>
          <cell r="AS111" t="str">
            <v>الوطنية</v>
          </cell>
        </row>
        <row r="112">
          <cell r="C112">
            <v>2235</v>
          </cell>
          <cell r="D112" t="str">
            <v>زكريا غريب احمد عبد العال</v>
          </cell>
          <cell r="E112" t="str">
            <v>مصر</v>
          </cell>
          <cell r="F112">
            <v>2304429752</v>
          </cell>
          <cell r="G112" t="str">
            <v>فني مختبر مواد انشائية</v>
          </cell>
          <cell r="H112" t="str">
            <v>الوطنية</v>
          </cell>
          <cell r="I112">
            <v>2600</v>
          </cell>
          <cell r="J112">
            <v>28127</v>
          </cell>
          <cell r="K112">
            <v>43215</v>
          </cell>
          <cell r="L112">
            <v>44240</v>
          </cell>
          <cell r="M112">
            <v>43215</v>
          </cell>
          <cell r="N112">
            <v>295</v>
          </cell>
          <cell r="O112" t="str">
            <v>زكريا غريب احمد عبد العال</v>
          </cell>
          <cell r="P112" t="str">
            <v>A03176366</v>
          </cell>
          <cell r="R112" t="str">
            <v>26/01/2018</v>
          </cell>
          <cell r="S112">
            <v>13201072</v>
          </cell>
          <cell r="T112">
            <v>897835819</v>
          </cell>
          <cell r="U112" t="str">
            <v>اخطار</v>
          </cell>
          <cell r="V112">
            <v>60.68</v>
          </cell>
          <cell r="W112">
            <v>0</v>
          </cell>
          <cell r="X112">
            <v>60.68</v>
          </cell>
          <cell r="Y112" t="str">
            <v>6045496</v>
          </cell>
          <cell r="Z112" t="str">
            <v>C</v>
          </cell>
          <cell r="AA112">
            <v>1025</v>
          </cell>
          <cell r="AB112">
            <v>150327</v>
          </cell>
          <cell r="AC112" t="str">
            <v>1 - 2 - 3818324</v>
          </cell>
          <cell r="AD112" t="str">
            <v>فني مختبر مواد انشائية</v>
          </cell>
          <cell r="AE112" t="str">
            <v xml:space="preserve"> -----</v>
          </cell>
          <cell r="AF112" t="str">
            <v xml:space="preserve"> -----</v>
          </cell>
          <cell r="AG112" t="str">
            <v xml:space="preserve"> -----</v>
          </cell>
          <cell r="AH112" t="str">
            <v xml:space="preserve"> -----</v>
          </cell>
          <cell r="AI112" t="str">
            <v xml:space="preserve"> -----</v>
          </cell>
          <cell r="AJ112" t="str">
            <v xml:space="preserve"> -----</v>
          </cell>
          <cell r="AK112" t="str">
            <v xml:space="preserve"> -----</v>
          </cell>
          <cell r="AL112" t="str">
            <v>شهرين</v>
          </cell>
          <cell r="AM112">
            <v>0</v>
          </cell>
          <cell r="AN112" t="str">
            <v xml:space="preserve"> -----</v>
          </cell>
          <cell r="AO112" t="str">
            <v xml:space="preserve"> -----</v>
          </cell>
          <cell r="AP112" t="str">
            <v xml:space="preserve"> -----</v>
          </cell>
          <cell r="AQ112" t="str">
            <v xml:space="preserve"> -----</v>
          </cell>
          <cell r="AR112" t="str">
            <v>الاسلام</v>
          </cell>
          <cell r="AS112" t="str">
            <v>الوطنية</v>
          </cell>
        </row>
        <row r="113">
          <cell r="C113">
            <v>2238</v>
          </cell>
          <cell r="D113" t="str">
            <v>برينين جو هنن سامونتي</v>
          </cell>
          <cell r="E113" t="str">
            <v>الفلبين</v>
          </cell>
          <cell r="F113">
            <v>2312261304</v>
          </cell>
          <cell r="G113" t="str">
            <v>مراقب حركة المخزون</v>
          </cell>
          <cell r="H113" t="str">
            <v>الوطنية</v>
          </cell>
          <cell r="I113">
            <v>1750</v>
          </cell>
          <cell r="J113">
            <v>32486</v>
          </cell>
          <cell r="K113">
            <v>43021</v>
          </cell>
          <cell r="L113">
            <v>44417</v>
          </cell>
          <cell r="M113">
            <v>43021</v>
          </cell>
          <cell r="N113">
            <v>101</v>
          </cell>
          <cell r="O113" t="str">
            <v>BRENN JHONN CARINO SAMONTE</v>
          </cell>
          <cell r="P113" t="str">
            <v xml:space="preserve">EC6523134      </v>
          </cell>
          <cell r="R113" t="str">
            <v>01/01/2021</v>
          </cell>
          <cell r="S113">
            <v>13201072</v>
          </cell>
          <cell r="T113">
            <v>904002682</v>
          </cell>
          <cell r="U113" t="str">
            <v>اخطار</v>
          </cell>
          <cell r="V113">
            <v>40.840000000000003</v>
          </cell>
          <cell r="W113">
            <v>0</v>
          </cell>
          <cell r="X113">
            <v>40.840000000000003</v>
          </cell>
          <cell r="Y113" t="str">
            <v>6389890</v>
          </cell>
          <cell r="Z113" t="str">
            <v>C</v>
          </cell>
          <cell r="AA113">
            <v>1025</v>
          </cell>
          <cell r="AB113">
            <v>150327</v>
          </cell>
          <cell r="AC113" t="str">
            <v>1 - 2 - 4382375</v>
          </cell>
          <cell r="AD113" t="str">
            <v>مراقب حركة المخزون</v>
          </cell>
          <cell r="AE113" t="str">
            <v xml:space="preserve"> -----</v>
          </cell>
          <cell r="AF113" t="str">
            <v xml:space="preserve"> -----</v>
          </cell>
          <cell r="AG113" t="str">
            <v xml:space="preserve"> -----</v>
          </cell>
          <cell r="AH113" t="str">
            <v xml:space="preserve"> -----</v>
          </cell>
          <cell r="AI113" t="str">
            <v xml:space="preserve"> -----</v>
          </cell>
          <cell r="AJ113" t="str">
            <v xml:space="preserve"> -----</v>
          </cell>
          <cell r="AK113" t="str">
            <v xml:space="preserve"> -----</v>
          </cell>
          <cell r="AL113" t="str">
            <v>شهرين</v>
          </cell>
          <cell r="AM113">
            <v>0</v>
          </cell>
          <cell r="AN113" t="str">
            <v xml:space="preserve"> -----</v>
          </cell>
          <cell r="AO113" t="str">
            <v xml:space="preserve"> -----</v>
          </cell>
          <cell r="AP113" t="str">
            <v xml:space="preserve"> -----</v>
          </cell>
          <cell r="AQ113" t="str">
            <v xml:space="preserve"> -----</v>
          </cell>
          <cell r="AR113" t="str">
            <v>غير مسلم</v>
          </cell>
          <cell r="AS113" t="str">
            <v>الوطنية</v>
          </cell>
        </row>
        <row r="114">
          <cell r="C114">
            <v>2239</v>
          </cell>
          <cell r="D114" t="str">
            <v>جورج مانيتو</v>
          </cell>
          <cell r="E114" t="str">
            <v>الفلبين</v>
          </cell>
          <cell r="F114">
            <v>2004128266</v>
          </cell>
          <cell r="G114" t="str">
            <v>عامل</v>
          </cell>
          <cell r="H114" t="str">
            <v>الوطنية</v>
          </cell>
          <cell r="I114">
            <v>1760</v>
          </cell>
          <cell r="J114">
            <v>18264</v>
          </cell>
          <cell r="K114">
            <v>42968</v>
          </cell>
          <cell r="L114">
            <v>44417</v>
          </cell>
          <cell r="M114">
            <v>42968</v>
          </cell>
          <cell r="N114">
            <v>48</v>
          </cell>
          <cell r="O114" t="str">
            <v>GEORGE - - MANIFO</v>
          </cell>
          <cell r="P114" t="str">
            <v>EC0926741</v>
          </cell>
          <cell r="R114" t="str">
            <v>23/04/2019</v>
          </cell>
          <cell r="S114">
            <v>10009707</v>
          </cell>
          <cell r="T114">
            <v>834592681</v>
          </cell>
          <cell r="U114" t="str">
            <v>اخطار</v>
          </cell>
          <cell r="V114">
            <v>41.08</v>
          </cell>
          <cell r="W114">
            <v>0</v>
          </cell>
          <cell r="X114">
            <v>41.08</v>
          </cell>
          <cell r="Y114" t="str">
            <v>5836662</v>
          </cell>
          <cell r="Z114" t="str">
            <v>C</v>
          </cell>
          <cell r="AA114">
            <v>4608</v>
          </cell>
          <cell r="AB114">
            <v>61349</v>
          </cell>
          <cell r="AC114" t="str">
            <v>1 - 2 - 3990415</v>
          </cell>
          <cell r="AD114" t="str">
            <v>عامل</v>
          </cell>
          <cell r="AE114" t="str">
            <v xml:space="preserve"> -----</v>
          </cell>
          <cell r="AF114" t="str">
            <v xml:space="preserve"> -----</v>
          </cell>
          <cell r="AG114" t="str">
            <v xml:space="preserve"> -----</v>
          </cell>
          <cell r="AH114" t="str">
            <v xml:space="preserve"> -----</v>
          </cell>
          <cell r="AI114" t="str">
            <v xml:space="preserve"> -----</v>
          </cell>
          <cell r="AJ114" t="str">
            <v xml:space="preserve"> -----</v>
          </cell>
          <cell r="AK114" t="str">
            <v xml:space="preserve"> -----</v>
          </cell>
          <cell r="AL114" t="str">
            <v>شهرين</v>
          </cell>
          <cell r="AM114">
            <v>0</v>
          </cell>
          <cell r="AN114" t="str">
            <v xml:space="preserve"> -----</v>
          </cell>
          <cell r="AO114" t="str">
            <v xml:space="preserve"> -----</v>
          </cell>
          <cell r="AP114" t="str">
            <v xml:space="preserve"> -----</v>
          </cell>
          <cell r="AQ114" t="str">
            <v xml:space="preserve"> -----</v>
          </cell>
          <cell r="AR114" t="str">
            <v>غير مسلم</v>
          </cell>
          <cell r="AS114" t="str">
            <v>الوطنية</v>
          </cell>
        </row>
        <row r="115">
          <cell r="C115">
            <v>2242</v>
          </cell>
          <cell r="D115" t="str">
            <v>دونالد سامونتي</v>
          </cell>
          <cell r="E115" t="str">
            <v>الفلبين</v>
          </cell>
          <cell r="F115">
            <v>2032154136</v>
          </cell>
          <cell r="G115" t="str">
            <v>فني مختبر</v>
          </cell>
          <cell r="H115" t="str">
            <v>الوطنية</v>
          </cell>
          <cell r="I115">
            <v>6050</v>
          </cell>
          <cell r="J115">
            <v>23377</v>
          </cell>
          <cell r="K115">
            <v>43088</v>
          </cell>
          <cell r="L115">
            <v>44202</v>
          </cell>
          <cell r="M115">
            <v>43088</v>
          </cell>
          <cell r="N115">
            <v>168</v>
          </cell>
          <cell r="O115" t="str">
            <v>DONALD - - SAMONTE</v>
          </cell>
          <cell r="P115" t="str">
            <v xml:space="preserve">EC5926407      </v>
          </cell>
          <cell r="R115" t="str">
            <v>09/04/2020</v>
          </cell>
          <cell r="S115">
            <v>13201072</v>
          </cell>
          <cell r="T115">
            <v>803609136</v>
          </cell>
          <cell r="U115" t="str">
            <v>اخطار</v>
          </cell>
          <cell r="V115">
            <v>141.18</v>
          </cell>
          <cell r="W115">
            <v>0</v>
          </cell>
          <cell r="X115">
            <v>141.18</v>
          </cell>
          <cell r="Y115" t="str">
            <v>5836679</v>
          </cell>
          <cell r="Z115" t="str">
            <v>B</v>
          </cell>
          <cell r="AA115">
            <v>1996</v>
          </cell>
          <cell r="AB115">
            <v>150327</v>
          </cell>
          <cell r="AC115" t="str">
            <v>1 - 2 - 3971931</v>
          </cell>
          <cell r="AD115" t="str">
            <v>فني مختبر</v>
          </cell>
          <cell r="AE115" t="str">
            <v xml:space="preserve"> -----</v>
          </cell>
          <cell r="AF115" t="str">
            <v xml:space="preserve"> -----</v>
          </cell>
          <cell r="AG115" t="str">
            <v xml:space="preserve"> -----</v>
          </cell>
          <cell r="AH115" t="str">
            <v xml:space="preserve"> -----</v>
          </cell>
          <cell r="AI115" t="str">
            <v xml:space="preserve"> -----</v>
          </cell>
          <cell r="AJ115" t="str">
            <v xml:space="preserve"> -----</v>
          </cell>
          <cell r="AK115" t="str">
            <v xml:space="preserve"> -----</v>
          </cell>
          <cell r="AL115" t="str">
            <v>شهرين</v>
          </cell>
          <cell r="AM115">
            <v>0</v>
          </cell>
          <cell r="AN115" t="str">
            <v xml:space="preserve"> -----</v>
          </cell>
          <cell r="AO115" t="str">
            <v xml:space="preserve"> -----</v>
          </cell>
          <cell r="AP115" t="str">
            <v xml:space="preserve"> -----</v>
          </cell>
          <cell r="AQ115" t="str">
            <v xml:space="preserve"> -----</v>
          </cell>
          <cell r="AR115" t="str">
            <v>غير مسلم</v>
          </cell>
          <cell r="AS115" t="str">
            <v>الوطنية</v>
          </cell>
        </row>
        <row r="116">
          <cell r="C116">
            <v>2243</v>
          </cell>
          <cell r="D116" t="str">
            <v>شير زمان علي</v>
          </cell>
          <cell r="E116" t="str">
            <v>باكستان</v>
          </cell>
          <cell r="F116">
            <v>2083324216</v>
          </cell>
          <cell r="G116" t="str">
            <v>مشغل مضخة خرسانية</v>
          </cell>
          <cell r="H116" t="str">
            <v>الوطنية</v>
          </cell>
          <cell r="I116">
            <v>1950</v>
          </cell>
          <cell r="J116">
            <v>21186</v>
          </cell>
          <cell r="K116">
            <v>43196</v>
          </cell>
          <cell r="L116">
            <v>44210</v>
          </cell>
          <cell r="M116">
            <v>43196</v>
          </cell>
          <cell r="N116">
            <v>276</v>
          </cell>
          <cell r="O116" t="str">
            <v>SHARZAMAN - - ALI</v>
          </cell>
          <cell r="P116" t="str">
            <v>CD5204181</v>
          </cell>
          <cell r="R116" t="str">
            <v>01/01/2019</v>
          </cell>
          <cell r="S116">
            <v>13201072</v>
          </cell>
          <cell r="T116">
            <v>814018768</v>
          </cell>
          <cell r="U116" t="str">
            <v>اخطار</v>
          </cell>
          <cell r="V116">
            <v>45.52</v>
          </cell>
          <cell r="W116">
            <v>0</v>
          </cell>
          <cell r="X116">
            <v>45.52</v>
          </cell>
          <cell r="Y116" t="str">
            <v>5836672</v>
          </cell>
          <cell r="Z116" t="str">
            <v>C</v>
          </cell>
          <cell r="AA116">
            <v>1025</v>
          </cell>
          <cell r="AB116">
            <v>150327</v>
          </cell>
          <cell r="AC116" t="str">
            <v>1 - 2 - 3944450</v>
          </cell>
          <cell r="AD116" t="str">
            <v>مشغل مضخة خرسانية</v>
          </cell>
          <cell r="AE116" t="str">
            <v xml:space="preserve"> -----</v>
          </cell>
          <cell r="AF116" t="str">
            <v xml:space="preserve"> -----</v>
          </cell>
          <cell r="AG116" t="str">
            <v xml:space="preserve"> -----</v>
          </cell>
          <cell r="AH116" t="str">
            <v xml:space="preserve"> -----</v>
          </cell>
          <cell r="AI116" t="str">
            <v xml:space="preserve"> -----</v>
          </cell>
          <cell r="AJ116" t="str">
            <v xml:space="preserve"> -----</v>
          </cell>
          <cell r="AK116" t="str">
            <v xml:space="preserve"> -----</v>
          </cell>
          <cell r="AL116" t="str">
            <v>شهرين</v>
          </cell>
          <cell r="AM116">
            <v>0</v>
          </cell>
          <cell r="AN116" t="str">
            <v xml:space="preserve"> -----</v>
          </cell>
          <cell r="AO116" t="str">
            <v xml:space="preserve"> -----</v>
          </cell>
          <cell r="AP116" t="str">
            <v xml:space="preserve"> -----</v>
          </cell>
          <cell r="AQ116" t="str">
            <v xml:space="preserve"> -----</v>
          </cell>
          <cell r="AR116" t="str">
            <v>الاسلام</v>
          </cell>
          <cell r="AS116" t="str">
            <v>الوطنية</v>
          </cell>
        </row>
        <row r="117">
          <cell r="C117">
            <v>2244</v>
          </cell>
          <cell r="D117" t="str">
            <v>نواب خان</v>
          </cell>
          <cell r="E117" t="str">
            <v>الهند</v>
          </cell>
          <cell r="F117">
            <v>2084679741</v>
          </cell>
          <cell r="G117" t="str">
            <v>عامل</v>
          </cell>
          <cell r="H117" t="str">
            <v>الوطنية</v>
          </cell>
          <cell r="I117">
            <v>1665</v>
          </cell>
          <cell r="J117">
            <v>20821</v>
          </cell>
          <cell r="K117">
            <v>43236</v>
          </cell>
          <cell r="L117">
            <v>44240</v>
          </cell>
          <cell r="M117">
            <v>43236</v>
          </cell>
          <cell r="N117">
            <v>316</v>
          </cell>
          <cell r="O117" t="str">
            <v>NAWAB - - KHAN</v>
          </cell>
          <cell r="P117" t="str">
            <v>J6461944</v>
          </cell>
          <cell r="R117" t="str">
            <v>17/06/2021</v>
          </cell>
          <cell r="S117">
            <v>13201072</v>
          </cell>
          <cell r="T117">
            <v>835647935</v>
          </cell>
          <cell r="U117" t="str">
            <v>اخطار</v>
          </cell>
          <cell r="V117">
            <v>38.86</v>
          </cell>
          <cell r="W117">
            <v>0</v>
          </cell>
          <cell r="X117">
            <v>38.86</v>
          </cell>
          <cell r="Y117" t="str">
            <v>5836674</v>
          </cell>
          <cell r="Z117" t="str">
            <v>C</v>
          </cell>
          <cell r="AA117">
            <v>1025</v>
          </cell>
          <cell r="AB117">
            <v>150327</v>
          </cell>
          <cell r="AC117" t="str">
            <v>1 - 2 - 3944679</v>
          </cell>
          <cell r="AD117" t="str">
            <v>عامل</v>
          </cell>
          <cell r="AE117" t="str">
            <v xml:space="preserve"> -----</v>
          </cell>
          <cell r="AF117" t="str">
            <v xml:space="preserve"> -----</v>
          </cell>
          <cell r="AG117" t="str">
            <v xml:space="preserve"> -----</v>
          </cell>
          <cell r="AH117" t="str">
            <v xml:space="preserve"> -----</v>
          </cell>
          <cell r="AI117" t="str">
            <v xml:space="preserve"> -----</v>
          </cell>
          <cell r="AJ117" t="str">
            <v xml:space="preserve"> -----</v>
          </cell>
          <cell r="AK117" t="str">
            <v xml:space="preserve"> -----</v>
          </cell>
          <cell r="AL117" t="str">
            <v>شهرين</v>
          </cell>
          <cell r="AM117">
            <v>0</v>
          </cell>
          <cell r="AN117" t="str">
            <v xml:space="preserve"> -----</v>
          </cell>
          <cell r="AO117" t="str">
            <v xml:space="preserve"> -----</v>
          </cell>
          <cell r="AP117" t="str">
            <v xml:space="preserve"> -----</v>
          </cell>
          <cell r="AQ117" t="str">
            <v xml:space="preserve"> -----</v>
          </cell>
          <cell r="AR117" t="str">
            <v>الاسلام</v>
          </cell>
          <cell r="AS117" t="str">
            <v>الوطنية</v>
          </cell>
        </row>
        <row r="118">
          <cell r="C118">
            <v>2245</v>
          </cell>
          <cell r="D118" t="str">
            <v>اشتياق احمد</v>
          </cell>
          <cell r="E118" t="str">
            <v>الهند</v>
          </cell>
          <cell r="F118">
            <v>2110569197</v>
          </cell>
          <cell r="G118" t="str">
            <v>سائق عموم المركبات</v>
          </cell>
          <cell r="H118" t="str">
            <v>الوطنية</v>
          </cell>
          <cell r="I118">
            <v>1950</v>
          </cell>
          <cell r="J118">
            <v>25204</v>
          </cell>
          <cell r="K118">
            <v>42941</v>
          </cell>
          <cell r="L118">
            <v>44388</v>
          </cell>
          <cell r="M118">
            <v>42941</v>
          </cell>
          <cell r="N118">
            <v>21</v>
          </cell>
          <cell r="O118" t="str">
            <v>ISHTEYAQUE AHMAD</v>
          </cell>
          <cell r="P118" t="str">
            <v>M4120580</v>
          </cell>
          <cell r="R118" t="str">
            <v>08/12/2023</v>
          </cell>
          <cell r="S118">
            <v>13201072</v>
          </cell>
          <cell r="T118">
            <v>825859276</v>
          </cell>
          <cell r="U118" t="str">
            <v>اخطار</v>
          </cell>
          <cell r="V118">
            <v>45.52</v>
          </cell>
          <cell r="W118">
            <v>0</v>
          </cell>
          <cell r="X118">
            <v>45.52</v>
          </cell>
          <cell r="Y118" t="str">
            <v>5836663</v>
          </cell>
          <cell r="Z118" t="str">
            <v>C</v>
          </cell>
          <cell r="AA118">
            <v>1025</v>
          </cell>
          <cell r="AB118">
            <v>150327</v>
          </cell>
          <cell r="AC118" t="str">
            <v>1 - 2 - 3967029</v>
          </cell>
          <cell r="AD118" t="str">
            <v>سائق عام</v>
          </cell>
          <cell r="AE118" t="str">
            <v xml:space="preserve"> -----</v>
          </cell>
          <cell r="AF118" t="str">
            <v xml:space="preserve"> -----</v>
          </cell>
          <cell r="AG118" t="str">
            <v xml:space="preserve"> -----</v>
          </cell>
          <cell r="AH118" t="str">
            <v xml:space="preserve"> -----</v>
          </cell>
          <cell r="AI118" t="str">
            <v xml:space="preserve"> -----</v>
          </cell>
          <cell r="AJ118" t="str">
            <v xml:space="preserve"> -----</v>
          </cell>
          <cell r="AK118" t="str">
            <v xml:space="preserve"> -----</v>
          </cell>
          <cell r="AL118" t="str">
            <v>شهرين</v>
          </cell>
          <cell r="AM118">
            <v>0</v>
          </cell>
          <cell r="AN118" t="str">
            <v xml:space="preserve"> -----</v>
          </cell>
          <cell r="AO118" t="str">
            <v xml:space="preserve"> -----</v>
          </cell>
          <cell r="AP118" t="str">
            <v xml:space="preserve"> -----</v>
          </cell>
          <cell r="AQ118" t="str">
            <v xml:space="preserve"> -----</v>
          </cell>
          <cell r="AR118" t="str">
            <v>الاسلام</v>
          </cell>
          <cell r="AS118" t="str">
            <v>الوطنية</v>
          </cell>
        </row>
        <row r="119">
          <cell r="C119">
            <v>2246</v>
          </cell>
          <cell r="D119" t="str">
            <v>مادافان اروب اوكان</v>
          </cell>
          <cell r="E119" t="str">
            <v>الهند</v>
          </cell>
          <cell r="F119">
            <v>2114208289</v>
          </cell>
          <cell r="G119" t="str">
            <v>سائق شاحنة</v>
          </cell>
          <cell r="H119" t="str">
            <v>الوطنية</v>
          </cell>
          <cell r="I119">
            <v>2200</v>
          </cell>
          <cell r="J119">
            <v>23012</v>
          </cell>
          <cell r="K119">
            <v>43024</v>
          </cell>
          <cell r="L119">
            <v>44417</v>
          </cell>
          <cell r="M119">
            <v>43024</v>
          </cell>
          <cell r="N119">
            <v>104</v>
          </cell>
          <cell r="O119" t="str">
            <v>MADHAVAKURUP - - NARAYANA</v>
          </cell>
          <cell r="P119" t="str">
            <v>H5980221</v>
          </cell>
          <cell r="R119" t="str">
            <v>24/08/2019</v>
          </cell>
          <cell r="S119">
            <v>13201072</v>
          </cell>
          <cell r="T119">
            <v>825538151</v>
          </cell>
          <cell r="U119" t="str">
            <v>اخطار</v>
          </cell>
          <cell r="V119">
            <v>51.34</v>
          </cell>
          <cell r="W119">
            <v>0</v>
          </cell>
          <cell r="X119">
            <v>51.34</v>
          </cell>
          <cell r="Y119" t="str">
            <v>5836661</v>
          </cell>
          <cell r="Z119" t="str">
            <v>C</v>
          </cell>
          <cell r="AA119">
            <v>1025</v>
          </cell>
          <cell r="AB119">
            <v>150327</v>
          </cell>
          <cell r="AC119" t="str">
            <v>1 - 2 - 3967710</v>
          </cell>
          <cell r="AD119" t="str">
            <v>سائق نقل</v>
          </cell>
          <cell r="AE119" t="str">
            <v xml:space="preserve"> -----</v>
          </cell>
          <cell r="AF119" t="str">
            <v xml:space="preserve"> -----</v>
          </cell>
          <cell r="AG119" t="str">
            <v xml:space="preserve"> -----</v>
          </cell>
          <cell r="AH119" t="str">
            <v xml:space="preserve"> -----</v>
          </cell>
          <cell r="AI119" t="str">
            <v xml:space="preserve"> -----</v>
          </cell>
          <cell r="AJ119" t="str">
            <v xml:space="preserve"> -----</v>
          </cell>
          <cell r="AK119" t="str">
            <v xml:space="preserve"> -----</v>
          </cell>
          <cell r="AL119" t="str">
            <v>شهرين</v>
          </cell>
          <cell r="AM119">
            <v>0</v>
          </cell>
          <cell r="AN119" t="str">
            <v xml:space="preserve"> -----</v>
          </cell>
          <cell r="AO119" t="str">
            <v xml:space="preserve"> -----</v>
          </cell>
          <cell r="AP119" t="str">
            <v xml:space="preserve"> -----</v>
          </cell>
          <cell r="AQ119" t="str">
            <v xml:space="preserve"> -----</v>
          </cell>
          <cell r="AR119" t="str">
            <v>غير مسلم</v>
          </cell>
          <cell r="AS119" t="str">
            <v>الوطنية</v>
          </cell>
        </row>
        <row r="120">
          <cell r="C120">
            <v>2247</v>
          </cell>
          <cell r="D120" t="str">
            <v>عياز باشا</v>
          </cell>
          <cell r="E120" t="str">
            <v>الهند</v>
          </cell>
          <cell r="F120">
            <v>2114276468</v>
          </cell>
          <cell r="G120" t="str">
            <v>حداد</v>
          </cell>
          <cell r="H120" t="str">
            <v>الوطنية</v>
          </cell>
          <cell r="I120">
            <v>3050</v>
          </cell>
          <cell r="J120">
            <v>25934</v>
          </cell>
          <cell r="K120">
            <v>43093</v>
          </cell>
          <cell r="L120">
            <v>44202</v>
          </cell>
          <cell r="M120">
            <v>43093</v>
          </cell>
          <cell r="N120">
            <v>173</v>
          </cell>
          <cell r="O120" t="str">
            <v>AYAZ - - BASHA</v>
          </cell>
          <cell r="P120" t="str">
            <v>L4971874</v>
          </cell>
          <cell r="R120" t="str">
            <v>01/01/2022</v>
          </cell>
          <cell r="S120">
            <v>13201072</v>
          </cell>
          <cell r="T120">
            <v>825218777</v>
          </cell>
          <cell r="U120" t="str">
            <v>اخطار</v>
          </cell>
          <cell r="V120">
            <v>71.180000000000007</v>
          </cell>
          <cell r="W120">
            <v>0</v>
          </cell>
          <cell r="X120">
            <v>71.180000000000007</v>
          </cell>
          <cell r="Y120" t="str">
            <v>5836680</v>
          </cell>
          <cell r="Z120" t="str">
            <v>C</v>
          </cell>
          <cell r="AA120">
            <v>1025</v>
          </cell>
          <cell r="AB120">
            <v>150327</v>
          </cell>
          <cell r="AC120" t="str">
            <v>1 - 2 - 3967747</v>
          </cell>
          <cell r="AD120" t="str">
            <v>حداد</v>
          </cell>
          <cell r="AE120" t="str">
            <v xml:space="preserve"> -----</v>
          </cell>
          <cell r="AF120" t="str">
            <v xml:space="preserve"> -----</v>
          </cell>
          <cell r="AG120" t="str">
            <v xml:space="preserve"> -----</v>
          </cell>
          <cell r="AH120" t="str">
            <v xml:space="preserve"> -----</v>
          </cell>
          <cell r="AI120" t="str">
            <v xml:space="preserve"> -----</v>
          </cell>
          <cell r="AJ120" t="str">
            <v xml:space="preserve"> -----</v>
          </cell>
          <cell r="AK120" t="str">
            <v xml:space="preserve"> -----</v>
          </cell>
          <cell r="AL120" t="str">
            <v>شهرين</v>
          </cell>
          <cell r="AM120">
            <v>0</v>
          </cell>
          <cell r="AN120" t="str">
            <v xml:space="preserve"> -----</v>
          </cell>
          <cell r="AO120" t="str">
            <v xml:space="preserve"> -----</v>
          </cell>
          <cell r="AP120" t="str">
            <v xml:space="preserve"> -----</v>
          </cell>
          <cell r="AQ120" t="str">
            <v xml:space="preserve"> -----</v>
          </cell>
          <cell r="AR120" t="str">
            <v>الاسلام</v>
          </cell>
          <cell r="AS120" t="str">
            <v>الوطنية</v>
          </cell>
        </row>
        <row r="121">
          <cell r="C121">
            <v>2248</v>
          </cell>
          <cell r="D121" t="str">
            <v>رانغ زيب</v>
          </cell>
          <cell r="E121" t="str">
            <v>باكستان</v>
          </cell>
          <cell r="F121">
            <v>2140124930</v>
          </cell>
          <cell r="G121" t="str">
            <v>مشغل مضخة خرسانية</v>
          </cell>
          <cell r="H121" t="str">
            <v>الوطنية</v>
          </cell>
          <cell r="I121">
            <v>1950</v>
          </cell>
          <cell r="J121">
            <v>22282</v>
          </cell>
          <cell r="K121">
            <v>42922</v>
          </cell>
          <cell r="L121">
            <v>44329</v>
          </cell>
          <cell r="M121">
            <v>42922</v>
          </cell>
          <cell r="N121">
            <v>2</v>
          </cell>
          <cell r="O121" t="str">
            <v>URANG - - ZAEB</v>
          </cell>
          <cell r="P121" t="str">
            <v xml:space="preserve">CL9991882      </v>
          </cell>
          <cell r="R121" t="str">
            <v>20/10/2020</v>
          </cell>
          <cell r="S121">
            <v>13201072</v>
          </cell>
          <cell r="T121">
            <v>836529413</v>
          </cell>
          <cell r="U121" t="str">
            <v>اخطار</v>
          </cell>
          <cell r="V121">
            <v>45.52</v>
          </cell>
          <cell r="W121">
            <v>0</v>
          </cell>
          <cell r="X121">
            <v>45.52</v>
          </cell>
          <cell r="Y121" t="str">
            <v>5836658</v>
          </cell>
          <cell r="Z121" t="str">
            <v>C</v>
          </cell>
          <cell r="AA121">
            <v>1025</v>
          </cell>
          <cell r="AB121">
            <v>150327</v>
          </cell>
          <cell r="AC121" t="str">
            <v>1 - 2 - 4048096</v>
          </cell>
          <cell r="AD121" t="str">
            <v>مشغل مضخة خرسانية</v>
          </cell>
          <cell r="AE121" t="str">
            <v xml:space="preserve"> -----</v>
          </cell>
          <cell r="AF121" t="str">
            <v xml:space="preserve"> -----</v>
          </cell>
          <cell r="AG121" t="str">
            <v xml:space="preserve"> -----</v>
          </cell>
          <cell r="AH121" t="str">
            <v xml:space="preserve"> -----</v>
          </cell>
          <cell r="AI121" t="str">
            <v xml:space="preserve"> -----</v>
          </cell>
          <cell r="AJ121" t="str">
            <v xml:space="preserve"> -----</v>
          </cell>
          <cell r="AK121" t="str">
            <v xml:space="preserve"> -----</v>
          </cell>
          <cell r="AL121" t="str">
            <v>شهرين</v>
          </cell>
          <cell r="AM121">
            <v>0</v>
          </cell>
          <cell r="AN121" t="str">
            <v xml:space="preserve"> -----</v>
          </cell>
          <cell r="AO121" t="str">
            <v xml:space="preserve"> -----</v>
          </cell>
          <cell r="AP121" t="str">
            <v xml:space="preserve"> -----</v>
          </cell>
          <cell r="AQ121" t="str">
            <v xml:space="preserve"> -----</v>
          </cell>
          <cell r="AR121" t="str">
            <v>غير مسلم</v>
          </cell>
          <cell r="AS121" t="str">
            <v>الوطنية</v>
          </cell>
        </row>
        <row r="122">
          <cell r="C122">
            <v>2250</v>
          </cell>
          <cell r="D122" t="str">
            <v>فواز عبدالله سالم بن عمرو</v>
          </cell>
          <cell r="E122" t="str">
            <v>اليمن</v>
          </cell>
          <cell r="F122">
            <v>2145548869</v>
          </cell>
          <cell r="G122" t="str">
            <v>مندوب مبيعات</v>
          </cell>
          <cell r="H122" t="str">
            <v>الوطنية</v>
          </cell>
          <cell r="I122">
            <v>3100</v>
          </cell>
          <cell r="J122">
            <v>29587</v>
          </cell>
          <cell r="K122">
            <v>43073</v>
          </cell>
          <cell r="L122" t="str">
            <v>1442/04/08</v>
          </cell>
          <cell r="M122">
            <v>43073</v>
          </cell>
          <cell r="N122">
            <v>153</v>
          </cell>
          <cell r="O122" t="str">
            <v>فواز عبدالله سالم بن عمرو</v>
          </cell>
          <cell r="P122" t="str">
            <v xml:space="preserve">04891835       </v>
          </cell>
          <cell r="R122" t="str">
            <v>01/12/2018</v>
          </cell>
          <cell r="S122">
            <v>13201072</v>
          </cell>
          <cell r="T122">
            <v>889828528</v>
          </cell>
          <cell r="U122" t="str">
            <v>اخطار</v>
          </cell>
          <cell r="V122">
            <v>72.34</v>
          </cell>
          <cell r="W122">
            <v>0</v>
          </cell>
          <cell r="X122">
            <v>72.34</v>
          </cell>
          <cell r="Y122" t="str">
            <v>5836686</v>
          </cell>
          <cell r="Z122" t="str">
            <v>B</v>
          </cell>
          <cell r="AA122">
            <v>1996</v>
          </cell>
          <cell r="AB122">
            <v>150327</v>
          </cell>
          <cell r="AC122" t="str">
            <v>1 - 2 - 4051534</v>
          </cell>
          <cell r="AD122" t="str">
            <v>مندوب مبيعات</v>
          </cell>
          <cell r="AE122" t="str">
            <v xml:space="preserve"> -----</v>
          </cell>
          <cell r="AF122" t="str">
            <v xml:space="preserve"> -----</v>
          </cell>
          <cell r="AG122" t="str">
            <v xml:space="preserve"> -----</v>
          </cell>
          <cell r="AH122" t="str">
            <v xml:space="preserve"> -----</v>
          </cell>
          <cell r="AI122" t="str">
            <v xml:space="preserve"> -----</v>
          </cell>
          <cell r="AJ122" t="str">
            <v xml:space="preserve"> -----</v>
          </cell>
          <cell r="AK122" t="str">
            <v xml:space="preserve"> -----</v>
          </cell>
          <cell r="AL122" t="str">
            <v>شهرين</v>
          </cell>
          <cell r="AM122">
            <v>0</v>
          </cell>
          <cell r="AN122" t="str">
            <v xml:space="preserve"> -----</v>
          </cell>
          <cell r="AO122" t="str">
            <v xml:space="preserve"> -----</v>
          </cell>
          <cell r="AP122" t="str">
            <v xml:space="preserve"> -----</v>
          </cell>
          <cell r="AQ122" t="str">
            <v xml:space="preserve"> -----</v>
          </cell>
          <cell r="AR122" t="str">
            <v>الاسلام</v>
          </cell>
          <cell r="AS122" t="str">
            <v>الوطنية</v>
          </cell>
        </row>
        <row r="123">
          <cell r="C123">
            <v>2251</v>
          </cell>
          <cell r="D123" t="str">
            <v>عمر فضل</v>
          </cell>
          <cell r="E123" t="str">
            <v>باكستان</v>
          </cell>
          <cell r="F123">
            <v>2166184636</v>
          </cell>
          <cell r="G123" t="str">
            <v>حداد</v>
          </cell>
          <cell r="H123" t="str">
            <v>الوطنية</v>
          </cell>
          <cell r="I123">
            <v>1660</v>
          </cell>
          <cell r="J123">
            <v>21916</v>
          </cell>
          <cell r="K123">
            <v>42970</v>
          </cell>
          <cell r="L123">
            <v>44417</v>
          </cell>
          <cell r="M123">
            <v>42970</v>
          </cell>
          <cell r="N123">
            <v>50</v>
          </cell>
          <cell r="O123" t="str">
            <v>UMARELLAHI - - FAZALELLAHI</v>
          </cell>
          <cell r="P123" t="str">
            <v xml:space="preserve">EL1742881      </v>
          </cell>
          <cell r="R123" t="str">
            <v>01/01/2020</v>
          </cell>
          <cell r="S123">
            <v>13201072</v>
          </cell>
          <cell r="T123">
            <v>840342166</v>
          </cell>
          <cell r="U123" t="str">
            <v>اخطار</v>
          </cell>
          <cell r="V123">
            <v>38.74</v>
          </cell>
          <cell r="W123">
            <v>0</v>
          </cell>
          <cell r="X123">
            <v>38.74</v>
          </cell>
          <cell r="Y123" t="str">
            <v>5836665</v>
          </cell>
          <cell r="Z123" t="str">
            <v>C</v>
          </cell>
          <cell r="AA123">
            <v>1025</v>
          </cell>
          <cell r="AB123">
            <v>150327</v>
          </cell>
          <cell r="AC123" t="str">
            <v>1 - 2 - 4119385</v>
          </cell>
          <cell r="AD123" t="str">
            <v>حداد</v>
          </cell>
          <cell r="AE123" t="str">
            <v xml:space="preserve"> -----</v>
          </cell>
          <cell r="AF123" t="str">
            <v xml:space="preserve"> -----</v>
          </cell>
          <cell r="AG123" t="str">
            <v xml:space="preserve"> -----</v>
          </cell>
          <cell r="AH123" t="str">
            <v xml:space="preserve"> -----</v>
          </cell>
          <cell r="AI123" t="str">
            <v xml:space="preserve"> -----</v>
          </cell>
          <cell r="AJ123" t="str">
            <v xml:space="preserve"> -----</v>
          </cell>
          <cell r="AK123" t="str">
            <v xml:space="preserve"> -----</v>
          </cell>
          <cell r="AL123" t="str">
            <v>شهرين</v>
          </cell>
          <cell r="AM123">
            <v>0</v>
          </cell>
          <cell r="AN123" t="str">
            <v xml:space="preserve"> -----</v>
          </cell>
          <cell r="AO123" t="str">
            <v xml:space="preserve"> -----</v>
          </cell>
          <cell r="AP123" t="str">
            <v xml:space="preserve"> -----</v>
          </cell>
          <cell r="AQ123" t="str">
            <v xml:space="preserve"> -----</v>
          </cell>
          <cell r="AR123" t="str">
            <v>الاسلام</v>
          </cell>
          <cell r="AS123" t="str">
            <v>الوطنية</v>
          </cell>
        </row>
        <row r="124">
          <cell r="C124">
            <v>2252</v>
          </cell>
          <cell r="D124" t="str">
            <v>بشير خان سيد</v>
          </cell>
          <cell r="E124" t="str">
            <v>باكستان</v>
          </cell>
          <cell r="F124">
            <v>2183109327</v>
          </cell>
          <cell r="G124" t="str">
            <v>سائق سيارة عمومي</v>
          </cell>
          <cell r="H124" t="str">
            <v>الوطنية</v>
          </cell>
          <cell r="I124">
            <v>1715</v>
          </cell>
          <cell r="J124">
            <v>24473</v>
          </cell>
          <cell r="K124">
            <v>43171</v>
          </cell>
          <cell r="L124">
            <v>44181</v>
          </cell>
          <cell r="M124">
            <v>43171</v>
          </cell>
          <cell r="N124">
            <v>251</v>
          </cell>
          <cell r="O124" t="str">
            <v>BASHIR - - SAID</v>
          </cell>
          <cell r="P124" t="str">
            <v>HT4124801</v>
          </cell>
          <cell r="R124" t="str">
            <v>01/01/2017</v>
          </cell>
          <cell r="S124">
            <v>13201072</v>
          </cell>
          <cell r="T124">
            <v>849594958</v>
          </cell>
          <cell r="U124" t="str">
            <v>اخطار</v>
          </cell>
          <cell r="V124">
            <v>40.020000000000003</v>
          </cell>
          <cell r="W124">
            <v>0</v>
          </cell>
          <cell r="X124">
            <v>40.020000000000003</v>
          </cell>
          <cell r="Y124" t="str">
            <v>5836671</v>
          </cell>
          <cell r="Z124" t="str">
            <v>C</v>
          </cell>
          <cell r="AA124">
            <v>1025</v>
          </cell>
          <cell r="AB124">
            <v>150327</v>
          </cell>
          <cell r="AC124" t="str">
            <v>1 - 2 - 4083368</v>
          </cell>
          <cell r="AD124" t="str">
            <v>سائق سيارة عمومي</v>
          </cell>
          <cell r="AE124" t="str">
            <v xml:space="preserve"> -----</v>
          </cell>
          <cell r="AF124" t="str">
            <v xml:space="preserve"> -----</v>
          </cell>
          <cell r="AG124" t="str">
            <v xml:space="preserve"> -----</v>
          </cell>
          <cell r="AH124" t="str">
            <v xml:space="preserve"> -----</v>
          </cell>
          <cell r="AI124" t="str">
            <v xml:space="preserve"> -----</v>
          </cell>
          <cell r="AJ124" t="str">
            <v xml:space="preserve"> -----</v>
          </cell>
          <cell r="AK124" t="str">
            <v xml:space="preserve"> -----</v>
          </cell>
          <cell r="AL124" t="str">
            <v>شهرين</v>
          </cell>
          <cell r="AM124">
            <v>0</v>
          </cell>
          <cell r="AN124" t="str">
            <v xml:space="preserve"> -----</v>
          </cell>
          <cell r="AO124" t="str">
            <v xml:space="preserve"> -----</v>
          </cell>
          <cell r="AP124" t="str">
            <v xml:space="preserve"> -----</v>
          </cell>
          <cell r="AQ124" t="str">
            <v xml:space="preserve"> -----</v>
          </cell>
          <cell r="AR124" t="str">
            <v>الاسلام</v>
          </cell>
          <cell r="AS124" t="str">
            <v>الوطنية</v>
          </cell>
        </row>
        <row r="125">
          <cell r="C125">
            <v>2253</v>
          </cell>
          <cell r="D125" t="str">
            <v>محمد رفيق علي</v>
          </cell>
          <cell r="E125" t="str">
            <v>الهند</v>
          </cell>
          <cell r="F125">
            <v>2187799578</v>
          </cell>
          <cell r="G125" t="str">
            <v>مراقب حركة سيارات</v>
          </cell>
          <cell r="H125" t="str">
            <v>الوطنية</v>
          </cell>
          <cell r="I125">
            <v>2250</v>
          </cell>
          <cell r="J125">
            <v>25569</v>
          </cell>
          <cell r="K125">
            <v>42962</v>
          </cell>
          <cell r="L125">
            <v>44388</v>
          </cell>
          <cell r="M125">
            <v>42962</v>
          </cell>
          <cell r="N125">
            <v>42</v>
          </cell>
          <cell r="O125" t="str">
            <v>MOHAMMED RAFIQUE ALI MOHAMMED</v>
          </cell>
          <cell r="P125" t="str">
            <v>K7406393</v>
          </cell>
          <cell r="R125" t="str">
            <v>01/12/2018</v>
          </cell>
          <cell r="S125">
            <v>13201072</v>
          </cell>
          <cell r="T125">
            <v>849062956</v>
          </cell>
          <cell r="U125" t="str">
            <v>اخطار</v>
          </cell>
          <cell r="V125">
            <v>52.52</v>
          </cell>
          <cell r="W125">
            <v>0</v>
          </cell>
          <cell r="X125">
            <v>52.52</v>
          </cell>
          <cell r="Y125" t="str">
            <v>5836664</v>
          </cell>
          <cell r="Z125" t="str">
            <v>C</v>
          </cell>
          <cell r="AA125">
            <v>1025</v>
          </cell>
          <cell r="AB125">
            <v>150327</v>
          </cell>
          <cell r="AC125" t="str">
            <v>1 - 2 - 4031999</v>
          </cell>
          <cell r="AD125" t="str">
            <v>مراقب حركة سيارات</v>
          </cell>
          <cell r="AE125" t="str">
            <v xml:space="preserve"> -----</v>
          </cell>
          <cell r="AF125" t="str">
            <v xml:space="preserve"> -----</v>
          </cell>
          <cell r="AG125" t="str">
            <v xml:space="preserve"> -----</v>
          </cell>
          <cell r="AH125" t="str">
            <v xml:space="preserve"> -----</v>
          </cell>
          <cell r="AI125" t="str">
            <v xml:space="preserve"> -----</v>
          </cell>
          <cell r="AJ125" t="str">
            <v xml:space="preserve"> -----</v>
          </cell>
          <cell r="AK125" t="str">
            <v xml:space="preserve"> -----</v>
          </cell>
          <cell r="AL125" t="str">
            <v>شهرين</v>
          </cell>
          <cell r="AM125">
            <v>0</v>
          </cell>
          <cell r="AN125" t="str">
            <v xml:space="preserve"> -----</v>
          </cell>
          <cell r="AO125" t="str">
            <v xml:space="preserve"> -----</v>
          </cell>
          <cell r="AP125" t="str">
            <v xml:space="preserve"> -----</v>
          </cell>
          <cell r="AQ125" t="str">
            <v xml:space="preserve"> -----</v>
          </cell>
          <cell r="AR125" t="str">
            <v>الاسلام</v>
          </cell>
          <cell r="AS125" t="str">
            <v>الوطنية</v>
          </cell>
        </row>
        <row r="126">
          <cell r="C126">
            <v>2254</v>
          </cell>
          <cell r="D126" t="str">
            <v>وائل محمد مصطفي عبد الله</v>
          </cell>
          <cell r="E126" t="str">
            <v>مصر</v>
          </cell>
          <cell r="F126">
            <v>2250882723</v>
          </cell>
          <cell r="G126" t="str">
            <v>اختصاصي تسويق</v>
          </cell>
          <cell r="H126" t="str">
            <v>الوطنية</v>
          </cell>
          <cell r="I126">
            <v>4300</v>
          </cell>
          <cell r="J126">
            <v>31005</v>
          </cell>
          <cell r="K126">
            <v>43140</v>
          </cell>
          <cell r="L126">
            <v>44181</v>
          </cell>
          <cell r="M126">
            <v>43140</v>
          </cell>
          <cell r="N126">
            <v>220</v>
          </cell>
          <cell r="O126" t="str">
            <v>وائل محمد مصطفي عبد الله</v>
          </cell>
          <cell r="P126" t="str">
            <v>A10663871</v>
          </cell>
          <cell r="R126" t="str">
            <v>01/01/2020</v>
          </cell>
          <cell r="S126">
            <v>13201072</v>
          </cell>
          <cell r="T126">
            <v>913054938</v>
          </cell>
          <cell r="U126" t="str">
            <v>اخطار</v>
          </cell>
          <cell r="V126">
            <v>107.5</v>
          </cell>
          <cell r="W126">
            <v>0</v>
          </cell>
          <cell r="X126">
            <v>107.5</v>
          </cell>
          <cell r="Y126" t="str">
            <v>7466867</v>
          </cell>
          <cell r="Z126" t="str">
            <v>B</v>
          </cell>
          <cell r="AA126">
            <v>1996</v>
          </cell>
          <cell r="AB126">
            <v>150327</v>
          </cell>
          <cell r="AC126" t="str">
            <v>1 - 2 - 3029343</v>
          </cell>
          <cell r="AD126" t="str">
            <v>اختصاصي تسويق</v>
          </cell>
          <cell r="AE126" t="str">
            <v xml:space="preserve"> -----</v>
          </cell>
          <cell r="AF126" t="str">
            <v xml:space="preserve"> -----</v>
          </cell>
          <cell r="AG126" t="str">
            <v xml:space="preserve"> -----</v>
          </cell>
          <cell r="AH126" t="str">
            <v xml:space="preserve"> -----</v>
          </cell>
          <cell r="AI126" t="str">
            <v xml:space="preserve"> -----</v>
          </cell>
          <cell r="AJ126" t="str">
            <v xml:space="preserve"> -----</v>
          </cell>
          <cell r="AK126" t="str">
            <v xml:space="preserve"> -----</v>
          </cell>
          <cell r="AL126" t="str">
            <v>3 شهور</v>
          </cell>
          <cell r="AM126">
            <v>1075</v>
          </cell>
          <cell r="AN126" t="str">
            <v xml:space="preserve"> -----</v>
          </cell>
          <cell r="AO126" t="str">
            <v xml:space="preserve"> -----</v>
          </cell>
          <cell r="AP126" t="str">
            <v xml:space="preserve"> -----</v>
          </cell>
          <cell r="AQ126" t="str">
            <v xml:space="preserve"> -----</v>
          </cell>
          <cell r="AR126" t="str">
            <v>الاسلام</v>
          </cell>
          <cell r="AS126" t="str">
            <v>الوطنية</v>
          </cell>
        </row>
        <row r="127">
          <cell r="C127">
            <v>2256</v>
          </cell>
          <cell r="D127" t="str">
            <v>محمد عمران محمد صديق</v>
          </cell>
          <cell r="E127" t="str">
            <v>باكستان</v>
          </cell>
          <cell r="F127">
            <v>2383874811</v>
          </cell>
          <cell r="G127" t="str">
            <v>عامل عادي</v>
          </cell>
          <cell r="H127" t="str">
            <v>الوطنية</v>
          </cell>
          <cell r="I127">
            <v>850</v>
          </cell>
          <cell r="J127">
            <v>32672</v>
          </cell>
          <cell r="K127">
            <v>43235</v>
          </cell>
          <cell r="L127">
            <v>44297.4712</v>
          </cell>
          <cell r="M127">
            <v>43235</v>
          </cell>
          <cell r="N127">
            <v>315</v>
          </cell>
          <cell r="O127" t="str">
            <v>MUHAMMAD IMRAN MUHAMMAD SIDDIQUE</v>
          </cell>
          <cell r="P127" t="str">
            <v>EY1221502</v>
          </cell>
          <cell r="R127">
            <v>43316</v>
          </cell>
          <cell r="S127">
            <v>10009707</v>
          </cell>
          <cell r="T127">
            <v>985506000</v>
          </cell>
          <cell r="U127" t="str">
            <v>اخطار</v>
          </cell>
          <cell r="V127">
            <v>19.84</v>
          </cell>
          <cell r="W127">
            <v>0</v>
          </cell>
          <cell r="X127">
            <v>19.84</v>
          </cell>
          <cell r="Y127" t="str">
            <v>10684991</v>
          </cell>
          <cell r="Z127" t="str">
            <v>C</v>
          </cell>
          <cell r="AA127">
            <v>1025</v>
          </cell>
          <cell r="AB127">
            <v>61349</v>
          </cell>
          <cell r="AC127" t="str">
            <v>1 - 2 - 5941854</v>
          </cell>
          <cell r="AD127" t="str">
            <v>عامل عادي</v>
          </cell>
          <cell r="AE127" t="str">
            <v>سنتان</v>
          </cell>
          <cell r="AF127">
            <v>42084</v>
          </cell>
          <cell r="AG127">
            <v>42472</v>
          </cell>
          <cell r="AH127">
            <v>22</v>
          </cell>
          <cell r="AI127">
            <v>0</v>
          </cell>
          <cell r="AJ127">
            <v>1</v>
          </cell>
          <cell r="AK127">
            <v>388</v>
          </cell>
          <cell r="AL127" t="str">
            <v>شهرين</v>
          </cell>
          <cell r="AM127">
            <v>0</v>
          </cell>
          <cell r="AN127">
            <v>0</v>
          </cell>
          <cell r="AO127">
            <v>0</v>
          </cell>
          <cell r="AP127">
            <v>300</v>
          </cell>
          <cell r="AQ127">
            <v>1150</v>
          </cell>
          <cell r="AR127" t="str">
            <v>الاسلام</v>
          </cell>
          <cell r="AS127" t="str">
            <v>الوطنية</v>
          </cell>
        </row>
        <row r="128">
          <cell r="C128">
            <v>2258</v>
          </cell>
          <cell r="D128" t="str">
            <v>ناقاش سولريا محمد شكيل سولريا</v>
          </cell>
          <cell r="E128" t="str">
            <v>باكستان</v>
          </cell>
          <cell r="F128">
            <v>2385572876</v>
          </cell>
          <cell r="G128" t="str">
            <v>عامل عادي</v>
          </cell>
          <cell r="H128" t="str">
            <v>الوطنية</v>
          </cell>
          <cell r="I128">
            <v>850</v>
          </cell>
          <cell r="J128">
            <v>33809</v>
          </cell>
          <cell r="K128">
            <v>42909</v>
          </cell>
          <cell r="L128">
            <v>44338</v>
          </cell>
          <cell r="M128">
            <v>42909</v>
          </cell>
          <cell r="N128">
            <v>-11</v>
          </cell>
          <cell r="O128" t="str">
            <v>NAQASH SULYRIA MUHAMMAD SHAKEEL SULYRIA</v>
          </cell>
          <cell r="P128" t="str">
            <v>AJ5744002</v>
          </cell>
          <cell r="R128" t="str">
            <v>10/12/2019</v>
          </cell>
          <cell r="S128">
            <v>10009707</v>
          </cell>
          <cell r="T128">
            <v>986996567</v>
          </cell>
          <cell r="U128" t="str">
            <v>اخطار</v>
          </cell>
          <cell r="V128">
            <v>19.84</v>
          </cell>
          <cell r="W128">
            <v>0</v>
          </cell>
          <cell r="X128">
            <v>19.84</v>
          </cell>
          <cell r="Y128" t="str">
            <v>10839385</v>
          </cell>
          <cell r="Z128" t="str">
            <v>C</v>
          </cell>
          <cell r="AA128">
            <v>1025</v>
          </cell>
          <cell r="AB128">
            <v>61349</v>
          </cell>
          <cell r="AC128" t="str">
            <v>1 - 2 - 5977019</v>
          </cell>
          <cell r="AD128" t="str">
            <v>عامل عادي</v>
          </cell>
          <cell r="AE128" t="str">
            <v>سنتان</v>
          </cell>
          <cell r="AF128">
            <v>42112</v>
          </cell>
          <cell r="AG128">
            <v>42472</v>
          </cell>
          <cell r="AH128">
            <v>25</v>
          </cell>
          <cell r="AI128">
            <v>11</v>
          </cell>
          <cell r="AJ128">
            <v>0</v>
          </cell>
          <cell r="AK128">
            <v>360</v>
          </cell>
          <cell r="AL128" t="str">
            <v>شهرين</v>
          </cell>
          <cell r="AM128">
            <v>0</v>
          </cell>
          <cell r="AN128">
            <v>0</v>
          </cell>
          <cell r="AO128">
            <v>0</v>
          </cell>
          <cell r="AP128">
            <v>300</v>
          </cell>
          <cell r="AQ128">
            <v>1150</v>
          </cell>
          <cell r="AR128" t="str">
            <v>الاسلام</v>
          </cell>
          <cell r="AS128" t="str">
            <v>الوطنية</v>
          </cell>
        </row>
        <row r="129">
          <cell r="C129">
            <v>2259</v>
          </cell>
          <cell r="D129" t="str">
            <v>مايراج احمد مايراج احمد محمد ميثال</v>
          </cell>
          <cell r="E129" t="str">
            <v>باكستان</v>
          </cell>
          <cell r="F129">
            <v>2385873662</v>
          </cell>
          <cell r="G129" t="str">
            <v>عامل عادي</v>
          </cell>
          <cell r="H129" t="str">
            <v>الوطنية</v>
          </cell>
          <cell r="I129">
            <v>850</v>
          </cell>
          <cell r="J129">
            <v>33302</v>
          </cell>
          <cell r="K129">
            <v>42909</v>
          </cell>
          <cell r="L129">
            <v>44338</v>
          </cell>
          <cell r="M129">
            <v>42909</v>
          </cell>
          <cell r="N129">
            <v>-11</v>
          </cell>
          <cell r="O129" t="str">
            <v>MAIRAJ AHMED MAIRAJ AHMED MUHAMMAD MITHAL</v>
          </cell>
          <cell r="P129" t="str">
            <v>AG8493161</v>
          </cell>
          <cell r="R129">
            <v>43576</v>
          </cell>
          <cell r="S129">
            <v>10009707</v>
          </cell>
          <cell r="T129">
            <v>986996559</v>
          </cell>
          <cell r="U129" t="str">
            <v>اخطار</v>
          </cell>
          <cell r="V129">
            <v>19.84</v>
          </cell>
          <cell r="W129">
            <v>0</v>
          </cell>
          <cell r="X129">
            <v>19.84</v>
          </cell>
          <cell r="Y129" t="str">
            <v>10840539</v>
          </cell>
          <cell r="Z129" t="str">
            <v>C</v>
          </cell>
          <cell r="AA129">
            <v>1025</v>
          </cell>
          <cell r="AB129">
            <v>61349</v>
          </cell>
          <cell r="AC129" t="str">
            <v>1 - 2 - 5977021</v>
          </cell>
          <cell r="AD129" t="str">
            <v>عامل عادي</v>
          </cell>
          <cell r="AE129" t="str">
            <v>سنتان</v>
          </cell>
          <cell r="AF129">
            <v>42112</v>
          </cell>
          <cell r="AG129">
            <v>42472</v>
          </cell>
          <cell r="AH129">
            <v>25</v>
          </cell>
          <cell r="AI129">
            <v>11</v>
          </cell>
          <cell r="AJ129">
            <v>0</v>
          </cell>
          <cell r="AK129">
            <v>360</v>
          </cell>
          <cell r="AL129" t="str">
            <v>شهرين</v>
          </cell>
          <cell r="AM129">
            <v>0</v>
          </cell>
          <cell r="AN129">
            <v>0</v>
          </cell>
          <cell r="AO129">
            <v>0</v>
          </cell>
          <cell r="AP129">
            <v>300</v>
          </cell>
          <cell r="AQ129">
            <v>1150</v>
          </cell>
          <cell r="AR129" t="str">
            <v>الاسلام</v>
          </cell>
          <cell r="AS129" t="str">
            <v>الوطنية</v>
          </cell>
        </row>
        <row r="130">
          <cell r="C130">
            <v>2260</v>
          </cell>
          <cell r="D130" t="str">
            <v>بارفيز محمد عاشق سامو</v>
          </cell>
          <cell r="E130" t="str">
            <v>باكستان</v>
          </cell>
          <cell r="F130">
            <v>2385574039</v>
          </cell>
          <cell r="G130" t="str">
            <v>عامل عادي</v>
          </cell>
          <cell r="H130" t="str">
            <v>الوطنية</v>
          </cell>
          <cell r="I130">
            <v>850</v>
          </cell>
          <cell r="J130">
            <v>30273</v>
          </cell>
          <cell r="K130">
            <v>42909</v>
          </cell>
          <cell r="L130">
            <v>44338</v>
          </cell>
          <cell r="M130">
            <v>42909</v>
          </cell>
          <cell r="N130">
            <v>-11</v>
          </cell>
          <cell r="O130" t="str">
            <v>PARVEZ PARVEZ MUHAMMAD ISHAQUE SAMO</v>
          </cell>
          <cell r="P130" t="str">
            <v>LC1801672</v>
          </cell>
          <cell r="R130">
            <v>43858</v>
          </cell>
          <cell r="S130">
            <v>10009707</v>
          </cell>
          <cell r="T130">
            <v>986996532</v>
          </cell>
          <cell r="U130" t="str">
            <v>اخطار</v>
          </cell>
          <cell r="V130">
            <v>19.84</v>
          </cell>
          <cell r="W130">
            <v>0</v>
          </cell>
          <cell r="X130">
            <v>19.84</v>
          </cell>
          <cell r="Y130" t="str">
            <v>10840720</v>
          </cell>
          <cell r="Z130" t="str">
            <v>C</v>
          </cell>
          <cell r="AA130">
            <v>1025</v>
          </cell>
          <cell r="AB130">
            <v>61349</v>
          </cell>
          <cell r="AC130" t="str">
            <v>1 - 2 - 5977022</v>
          </cell>
          <cell r="AD130" t="str">
            <v>عامل عادي</v>
          </cell>
          <cell r="AE130" t="str">
            <v>سنتان</v>
          </cell>
          <cell r="AF130">
            <v>42112</v>
          </cell>
          <cell r="AG130">
            <v>42472</v>
          </cell>
          <cell r="AH130">
            <v>25</v>
          </cell>
          <cell r="AI130">
            <v>11</v>
          </cell>
          <cell r="AJ130">
            <v>0</v>
          </cell>
          <cell r="AK130">
            <v>360</v>
          </cell>
          <cell r="AL130" t="str">
            <v>شهرين</v>
          </cell>
          <cell r="AM130">
            <v>0</v>
          </cell>
          <cell r="AN130">
            <v>0</v>
          </cell>
          <cell r="AO130">
            <v>0</v>
          </cell>
          <cell r="AP130">
            <v>300</v>
          </cell>
          <cell r="AQ130">
            <v>1150</v>
          </cell>
          <cell r="AR130" t="str">
            <v>الاسلام</v>
          </cell>
          <cell r="AS130" t="str">
            <v>الوطنية</v>
          </cell>
        </row>
        <row r="131">
          <cell r="C131">
            <v>2261</v>
          </cell>
          <cell r="D131" t="str">
            <v>اساجار صادق خان</v>
          </cell>
          <cell r="E131" t="str">
            <v>الهند</v>
          </cell>
          <cell r="F131">
            <v>2393864265</v>
          </cell>
          <cell r="G131" t="str">
            <v>عامل عادي</v>
          </cell>
          <cell r="H131" t="str">
            <v>الوطنية</v>
          </cell>
          <cell r="I131">
            <v>850</v>
          </cell>
          <cell r="J131">
            <v>32905</v>
          </cell>
          <cell r="K131">
            <v>43019</v>
          </cell>
          <cell r="L131">
            <v>44417</v>
          </cell>
          <cell r="M131">
            <v>43019</v>
          </cell>
          <cell r="N131">
            <v>99</v>
          </cell>
          <cell r="O131" t="str">
            <v>ASAGAR SADIK KHAN</v>
          </cell>
          <cell r="P131" t="str">
            <v>M1973272</v>
          </cell>
          <cell r="R131">
            <v>45549</v>
          </cell>
          <cell r="S131">
            <v>10009707</v>
          </cell>
          <cell r="T131">
            <v>991167358</v>
          </cell>
          <cell r="U131" t="str">
            <v>اخطار</v>
          </cell>
          <cell r="V131">
            <v>19.84</v>
          </cell>
          <cell r="W131">
            <v>0</v>
          </cell>
          <cell r="X131">
            <v>19.84</v>
          </cell>
          <cell r="Y131" t="str">
            <v>11420145</v>
          </cell>
          <cell r="Z131" t="str">
            <v>C</v>
          </cell>
          <cell r="AA131">
            <v>1025</v>
          </cell>
          <cell r="AB131">
            <v>61349</v>
          </cell>
          <cell r="AC131" t="str">
            <v>1 - 2 - 6122522</v>
          </cell>
          <cell r="AD131" t="str">
            <v>عامل عادي</v>
          </cell>
          <cell r="AE131" t="str">
            <v>سنتان</v>
          </cell>
          <cell r="AF131">
            <v>42221</v>
          </cell>
          <cell r="AG131">
            <v>42472</v>
          </cell>
          <cell r="AH131">
            <v>7</v>
          </cell>
          <cell r="AI131">
            <v>8</v>
          </cell>
          <cell r="AJ131">
            <v>0</v>
          </cell>
          <cell r="AK131">
            <v>251</v>
          </cell>
          <cell r="AL131" t="str">
            <v>شهرين</v>
          </cell>
          <cell r="AM131">
            <v>0</v>
          </cell>
          <cell r="AN131">
            <v>0</v>
          </cell>
          <cell r="AO131">
            <v>0</v>
          </cell>
          <cell r="AP131">
            <v>300</v>
          </cell>
          <cell r="AQ131">
            <v>1150</v>
          </cell>
          <cell r="AR131" t="str">
            <v>الاسلام</v>
          </cell>
          <cell r="AS131" t="str">
            <v>الوطنية</v>
          </cell>
        </row>
        <row r="132">
          <cell r="C132">
            <v>2262</v>
          </cell>
          <cell r="D132" t="str">
            <v>محمد جابيد محمد حكيم</v>
          </cell>
          <cell r="E132" t="str">
            <v>الهند</v>
          </cell>
          <cell r="F132">
            <v>2393864679</v>
          </cell>
          <cell r="G132" t="str">
            <v>عامل عادي</v>
          </cell>
          <cell r="H132" t="str">
            <v>الوطنية</v>
          </cell>
          <cell r="I132">
            <v>850</v>
          </cell>
          <cell r="J132">
            <v>33034</v>
          </cell>
          <cell r="K132">
            <v>43019</v>
          </cell>
          <cell r="L132">
            <v>44447</v>
          </cell>
          <cell r="M132">
            <v>43019</v>
          </cell>
          <cell r="N132">
            <v>99</v>
          </cell>
          <cell r="O132" t="str">
            <v>MOHAMMED JABID MOHAMMED HAKIM</v>
          </cell>
          <cell r="P132" t="str">
            <v>K8508388</v>
          </cell>
          <cell r="R132" t="str">
            <v>04/07/2023</v>
          </cell>
          <cell r="S132">
            <v>10009707</v>
          </cell>
          <cell r="T132">
            <v>991167366</v>
          </cell>
          <cell r="U132" t="str">
            <v>اخطار</v>
          </cell>
          <cell r="V132">
            <v>19.84</v>
          </cell>
          <cell r="W132">
            <v>0</v>
          </cell>
          <cell r="X132">
            <v>19.84</v>
          </cell>
          <cell r="Y132" t="str">
            <v>11420555</v>
          </cell>
          <cell r="Z132" t="str">
            <v>C</v>
          </cell>
          <cell r="AA132">
            <v>1025</v>
          </cell>
          <cell r="AB132">
            <v>61349</v>
          </cell>
          <cell r="AC132" t="str">
            <v>1 - 2 - 6122524</v>
          </cell>
          <cell r="AD132" t="str">
            <v>عامل عادي</v>
          </cell>
          <cell r="AE132" t="str">
            <v>سنتان</v>
          </cell>
          <cell r="AF132">
            <v>42221</v>
          </cell>
          <cell r="AG132">
            <v>42472</v>
          </cell>
          <cell r="AH132">
            <v>7</v>
          </cell>
          <cell r="AI132">
            <v>8</v>
          </cell>
          <cell r="AJ132">
            <v>0</v>
          </cell>
          <cell r="AK132">
            <v>251</v>
          </cell>
          <cell r="AL132" t="str">
            <v>شهرين</v>
          </cell>
          <cell r="AM132">
            <v>0</v>
          </cell>
          <cell r="AN132">
            <v>0</v>
          </cell>
          <cell r="AO132">
            <v>0</v>
          </cell>
          <cell r="AP132">
            <v>300</v>
          </cell>
          <cell r="AQ132">
            <v>1150</v>
          </cell>
          <cell r="AR132" t="str">
            <v>الاسلام</v>
          </cell>
          <cell r="AS132" t="str">
            <v>الوطنية</v>
          </cell>
        </row>
        <row r="133">
          <cell r="C133">
            <v>2264</v>
          </cell>
          <cell r="D133" t="str">
            <v>محمد زاكير محمد ساكير</v>
          </cell>
          <cell r="E133" t="str">
            <v>الهند</v>
          </cell>
          <cell r="F133">
            <v>2394795872</v>
          </cell>
          <cell r="G133" t="str">
            <v>عامل عادي</v>
          </cell>
          <cell r="H133" t="str">
            <v>الوطنية</v>
          </cell>
          <cell r="I133">
            <v>850</v>
          </cell>
          <cell r="J133">
            <v>33970</v>
          </cell>
          <cell r="K133">
            <v>43019</v>
          </cell>
          <cell r="L133">
            <v>44417</v>
          </cell>
          <cell r="M133">
            <v>43019</v>
          </cell>
          <cell r="N133">
            <v>99</v>
          </cell>
          <cell r="O133" t="str">
            <v>MOHAMMAD ZAKIR MOHAMMAD SAKIR</v>
          </cell>
          <cell r="P133" t="str">
            <v>M5360556</v>
          </cell>
          <cell r="R133">
            <v>45658</v>
          </cell>
          <cell r="S133">
            <v>10009707</v>
          </cell>
          <cell r="T133">
            <v>991167390</v>
          </cell>
          <cell r="U133" t="str">
            <v>اخطار</v>
          </cell>
          <cell r="V133">
            <v>19.84</v>
          </cell>
          <cell r="W133">
            <v>0</v>
          </cell>
          <cell r="X133">
            <v>19.84</v>
          </cell>
          <cell r="Y133" t="str">
            <v>11421537</v>
          </cell>
          <cell r="Z133" t="str">
            <v>C</v>
          </cell>
          <cell r="AA133">
            <v>1025</v>
          </cell>
          <cell r="AB133">
            <v>61349</v>
          </cell>
          <cell r="AC133" t="str">
            <v>1 - 2 - 6122527</v>
          </cell>
          <cell r="AD133" t="str">
            <v>عامل عادي</v>
          </cell>
          <cell r="AE133" t="str">
            <v>سنتان</v>
          </cell>
          <cell r="AF133">
            <v>42221</v>
          </cell>
          <cell r="AG133">
            <v>42472</v>
          </cell>
          <cell r="AH133">
            <v>7</v>
          </cell>
          <cell r="AI133">
            <v>8</v>
          </cell>
          <cell r="AJ133">
            <v>0</v>
          </cell>
          <cell r="AK133">
            <v>251</v>
          </cell>
          <cell r="AL133" t="str">
            <v>شهرين</v>
          </cell>
          <cell r="AM133">
            <v>0</v>
          </cell>
          <cell r="AN133">
            <v>0</v>
          </cell>
          <cell r="AO133">
            <v>0</v>
          </cell>
          <cell r="AP133">
            <v>300</v>
          </cell>
          <cell r="AQ133">
            <v>1150</v>
          </cell>
          <cell r="AR133" t="str">
            <v>الاسلام</v>
          </cell>
          <cell r="AS133" t="str">
            <v>الوطنية</v>
          </cell>
        </row>
        <row r="134">
          <cell r="C134">
            <v>2265</v>
          </cell>
          <cell r="D134" t="str">
            <v>محمد عرفان محمد يوسف</v>
          </cell>
          <cell r="E134" t="str">
            <v>الهند</v>
          </cell>
          <cell r="F134">
            <v>2394826396</v>
          </cell>
          <cell r="G134" t="str">
            <v>عامل عادي</v>
          </cell>
          <cell r="H134" t="str">
            <v>الوطنية</v>
          </cell>
          <cell r="I134">
            <v>850</v>
          </cell>
          <cell r="J134">
            <v>33390</v>
          </cell>
          <cell r="K134">
            <v>43019</v>
          </cell>
          <cell r="L134">
            <v>44417</v>
          </cell>
          <cell r="M134">
            <v>43019</v>
          </cell>
          <cell r="N134">
            <v>99</v>
          </cell>
          <cell r="O134" t="str">
            <v>MOHAMMED ARAPHAN MOHAMMED YUSUF</v>
          </cell>
          <cell r="P134" t="str">
            <v>L3643437</v>
          </cell>
          <cell r="R134">
            <v>45209</v>
          </cell>
          <cell r="S134">
            <v>10009707</v>
          </cell>
          <cell r="T134">
            <v>991167420</v>
          </cell>
          <cell r="U134" t="str">
            <v>اخطار</v>
          </cell>
          <cell r="V134">
            <v>19.84</v>
          </cell>
          <cell r="W134">
            <v>0</v>
          </cell>
          <cell r="X134">
            <v>19.84</v>
          </cell>
          <cell r="Y134" t="str">
            <v>11421539</v>
          </cell>
          <cell r="Z134" t="str">
            <v>C</v>
          </cell>
          <cell r="AA134">
            <v>1025</v>
          </cell>
          <cell r="AB134">
            <v>61349</v>
          </cell>
          <cell r="AC134" t="str">
            <v>1 - 2 - 6122529</v>
          </cell>
          <cell r="AD134" t="str">
            <v>عامل عادي</v>
          </cell>
          <cell r="AE134" t="str">
            <v>سنتان</v>
          </cell>
          <cell r="AF134">
            <v>42221</v>
          </cell>
          <cell r="AG134">
            <v>42472</v>
          </cell>
          <cell r="AH134">
            <v>7</v>
          </cell>
          <cell r="AI134">
            <v>8</v>
          </cell>
          <cell r="AJ134">
            <v>0</v>
          </cell>
          <cell r="AK134">
            <v>251</v>
          </cell>
          <cell r="AL134" t="str">
            <v>شهرين</v>
          </cell>
          <cell r="AM134">
            <v>0</v>
          </cell>
          <cell r="AN134">
            <v>0</v>
          </cell>
          <cell r="AO134">
            <v>0</v>
          </cell>
          <cell r="AP134">
            <v>300</v>
          </cell>
          <cell r="AQ134">
            <v>1150</v>
          </cell>
          <cell r="AR134" t="str">
            <v>الاسلام</v>
          </cell>
          <cell r="AS134" t="str">
            <v>الوطنية</v>
          </cell>
        </row>
        <row r="135">
          <cell r="C135">
            <v>2266</v>
          </cell>
          <cell r="D135" t="str">
            <v>هيم راج ريجار</v>
          </cell>
          <cell r="E135" t="str">
            <v>الهند</v>
          </cell>
          <cell r="F135">
            <v>2394824474</v>
          </cell>
          <cell r="G135" t="str">
            <v>عامل عادي</v>
          </cell>
          <cell r="H135" t="str">
            <v>الوطنية</v>
          </cell>
          <cell r="I135">
            <v>850</v>
          </cell>
          <cell r="J135">
            <v>32648</v>
          </cell>
          <cell r="K135">
            <v>43019</v>
          </cell>
          <cell r="L135">
            <v>44417</v>
          </cell>
          <cell r="M135">
            <v>43019</v>
          </cell>
          <cell r="N135">
            <v>99</v>
          </cell>
          <cell r="O135" t="str">
            <v>HEM RAJ REGAR</v>
          </cell>
          <cell r="P135" t="str">
            <v>M7837265</v>
          </cell>
          <cell r="R135">
            <v>45747</v>
          </cell>
          <cell r="S135">
            <v>10009707</v>
          </cell>
          <cell r="T135">
            <v>991167412</v>
          </cell>
          <cell r="U135" t="str">
            <v>اخطار</v>
          </cell>
          <cell r="V135">
            <v>19.84</v>
          </cell>
          <cell r="W135">
            <v>0</v>
          </cell>
          <cell r="X135">
            <v>19.84</v>
          </cell>
          <cell r="Y135" t="str">
            <v>11427109</v>
          </cell>
          <cell r="Z135" t="str">
            <v>C</v>
          </cell>
          <cell r="AA135">
            <v>1025</v>
          </cell>
          <cell r="AB135">
            <v>61349</v>
          </cell>
          <cell r="AC135" t="str">
            <v>1 - 2 - 6122530</v>
          </cell>
          <cell r="AD135" t="str">
            <v>عامل عادي</v>
          </cell>
          <cell r="AE135" t="str">
            <v>سنتان</v>
          </cell>
          <cell r="AF135">
            <v>42221</v>
          </cell>
          <cell r="AG135">
            <v>42472</v>
          </cell>
          <cell r="AH135">
            <v>7</v>
          </cell>
          <cell r="AI135">
            <v>8</v>
          </cell>
          <cell r="AJ135">
            <v>0</v>
          </cell>
          <cell r="AK135">
            <v>251</v>
          </cell>
          <cell r="AL135" t="str">
            <v>شهرين</v>
          </cell>
          <cell r="AM135">
            <v>0</v>
          </cell>
          <cell r="AN135">
            <v>0</v>
          </cell>
          <cell r="AO135">
            <v>0</v>
          </cell>
          <cell r="AP135">
            <v>300</v>
          </cell>
          <cell r="AQ135">
            <v>1150</v>
          </cell>
          <cell r="AR135" t="str">
            <v>غير مسلم</v>
          </cell>
          <cell r="AS135" t="str">
            <v>الوطنية</v>
          </cell>
        </row>
        <row r="136">
          <cell r="C136">
            <v>2267</v>
          </cell>
          <cell r="D136" t="str">
            <v>فينكاتسومي اكيلا لاتشايا اكيلا</v>
          </cell>
          <cell r="E136" t="str">
            <v>الهند</v>
          </cell>
          <cell r="F136">
            <v>2398935193</v>
          </cell>
          <cell r="G136" t="str">
            <v>عامل عادي</v>
          </cell>
          <cell r="H136" t="str">
            <v>الوطنية</v>
          </cell>
          <cell r="I136">
            <v>850</v>
          </cell>
          <cell r="J136">
            <v>34194</v>
          </cell>
          <cell r="K136">
            <v>43108</v>
          </cell>
          <cell r="L136" t="str">
            <v>1442/04/04</v>
          </cell>
          <cell r="M136">
            <v>43108</v>
          </cell>
          <cell r="N136">
            <v>188</v>
          </cell>
          <cell r="O136" t="str">
            <v>VENKATASWAMY AKULA LACHAIAH AKULA</v>
          </cell>
          <cell r="P136" t="str">
            <v>N0497214</v>
          </cell>
          <cell r="R136" t="str">
            <v>29/06/2025</v>
          </cell>
          <cell r="S136">
            <v>10009707</v>
          </cell>
          <cell r="T136">
            <v>996029190</v>
          </cell>
          <cell r="U136" t="str">
            <v>اخطار</v>
          </cell>
          <cell r="V136">
            <v>19.84</v>
          </cell>
          <cell r="W136">
            <v>0</v>
          </cell>
          <cell r="X136">
            <v>19.84</v>
          </cell>
          <cell r="Y136" t="str">
            <v>11772632</v>
          </cell>
          <cell r="Z136" t="str">
            <v>C</v>
          </cell>
          <cell r="AA136">
            <v>1025</v>
          </cell>
          <cell r="AB136">
            <v>61349</v>
          </cell>
          <cell r="AC136" t="str">
            <v>1 - 2 - 6238225</v>
          </cell>
          <cell r="AD136" t="str">
            <v>عامل عادي</v>
          </cell>
          <cell r="AE136" t="str">
            <v>سنتان</v>
          </cell>
          <cell r="AF136">
            <v>42310</v>
          </cell>
          <cell r="AG136">
            <v>42472</v>
          </cell>
          <cell r="AH136">
            <v>10</v>
          </cell>
          <cell r="AI136">
            <v>5</v>
          </cell>
          <cell r="AJ136">
            <v>0</v>
          </cell>
          <cell r="AK136">
            <v>162</v>
          </cell>
          <cell r="AL136" t="str">
            <v>شهرين</v>
          </cell>
          <cell r="AM136">
            <v>0</v>
          </cell>
          <cell r="AN136">
            <v>0</v>
          </cell>
          <cell r="AO136">
            <v>0</v>
          </cell>
          <cell r="AP136">
            <v>300</v>
          </cell>
          <cell r="AQ136">
            <v>1150</v>
          </cell>
          <cell r="AR136" t="str">
            <v>غير مسلم</v>
          </cell>
          <cell r="AS136" t="str">
            <v>الوطنية</v>
          </cell>
        </row>
        <row r="137">
          <cell r="C137">
            <v>2268</v>
          </cell>
          <cell r="D137" t="str">
            <v>راجي ريدي ايولا</v>
          </cell>
          <cell r="E137" t="str">
            <v>الهند</v>
          </cell>
          <cell r="F137">
            <v>2398935276</v>
          </cell>
          <cell r="G137" t="str">
            <v>عامل عادي</v>
          </cell>
          <cell r="H137" t="str">
            <v>الوطنية</v>
          </cell>
          <cell r="I137">
            <v>850</v>
          </cell>
          <cell r="J137">
            <v>27890</v>
          </cell>
          <cell r="K137">
            <v>43108</v>
          </cell>
          <cell r="L137" t="str">
            <v>1442/04/04</v>
          </cell>
          <cell r="M137">
            <v>43108</v>
          </cell>
          <cell r="N137">
            <v>188</v>
          </cell>
          <cell r="O137" t="str">
            <v>RAJI REDDY AYILLA</v>
          </cell>
          <cell r="P137" t="str">
            <v>G8267165</v>
          </cell>
          <cell r="R137" t="str">
            <v>27/03/2018</v>
          </cell>
          <cell r="S137">
            <v>10009707</v>
          </cell>
          <cell r="T137">
            <v>996034690</v>
          </cell>
          <cell r="U137" t="str">
            <v>اخطار</v>
          </cell>
          <cell r="V137">
            <v>19.84</v>
          </cell>
          <cell r="W137">
            <v>0</v>
          </cell>
          <cell r="X137">
            <v>19.84</v>
          </cell>
          <cell r="Y137" t="str">
            <v>11772630</v>
          </cell>
          <cell r="Z137" t="str">
            <v>C</v>
          </cell>
          <cell r="AA137">
            <v>1025</v>
          </cell>
          <cell r="AB137">
            <v>61349</v>
          </cell>
          <cell r="AC137" t="str">
            <v>1 - 2 - 6238226</v>
          </cell>
          <cell r="AD137" t="str">
            <v>عامل عادي</v>
          </cell>
          <cell r="AE137" t="str">
            <v>سنتان</v>
          </cell>
          <cell r="AF137">
            <v>42310</v>
          </cell>
          <cell r="AG137">
            <v>42472</v>
          </cell>
          <cell r="AH137">
            <v>10</v>
          </cell>
          <cell r="AI137">
            <v>5</v>
          </cell>
          <cell r="AJ137">
            <v>0</v>
          </cell>
          <cell r="AK137">
            <v>162</v>
          </cell>
          <cell r="AL137" t="str">
            <v>شهرين</v>
          </cell>
          <cell r="AM137">
            <v>0</v>
          </cell>
          <cell r="AN137">
            <v>0</v>
          </cell>
          <cell r="AO137">
            <v>0</v>
          </cell>
          <cell r="AP137">
            <v>300</v>
          </cell>
          <cell r="AQ137">
            <v>1150</v>
          </cell>
          <cell r="AR137" t="str">
            <v>غير مسلم</v>
          </cell>
          <cell r="AS137" t="str">
            <v>الوطنية</v>
          </cell>
        </row>
        <row r="138">
          <cell r="C138">
            <v>2269</v>
          </cell>
          <cell r="D138" t="str">
            <v>شاجين سيلتاس سافريار اديماجوس</v>
          </cell>
          <cell r="E138" t="str">
            <v>الهند</v>
          </cell>
          <cell r="F138">
            <v>2398935433</v>
          </cell>
          <cell r="G138" t="str">
            <v>عامل عادي</v>
          </cell>
          <cell r="H138" t="str">
            <v>الوطنية</v>
          </cell>
          <cell r="I138">
            <v>1200</v>
          </cell>
          <cell r="J138">
            <v>34500</v>
          </cell>
          <cell r="K138">
            <v>43108</v>
          </cell>
          <cell r="L138" t="str">
            <v>1442/04/04</v>
          </cell>
          <cell r="M138">
            <v>43108</v>
          </cell>
          <cell r="N138">
            <v>188</v>
          </cell>
          <cell r="O138" t="str">
            <v>SHAJIN CLITTES SAVARIYAR ADIMAI MARIA JOICE</v>
          </cell>
          <cell r="P138" t="str">
            <v>L4144343</v>
          </cell>
          <cell r="R138" t="str">
            <v>15/06/2023</v>
          </cell>
          <cell r="S138">
            <v>10009707</v>
          </cell>
          <cell r="T138">
            <v>996039463</v>
          </cell>
          <cell r="U138" t="str">
            <v>اخطار</v>
          </cell>
          <cell r="V138">
            <v>28.02</v>
          </cell>
          <cell r="W138">
            <v>0</v>
          </cell>
          <cell r="X138">
            <v>28.02</v>
          </cell>
          <cell r="Y138" t="str">
            <v>11772625</v>
          </cell>
          <cell r="Z138" t="str">
            <v>C</v>
          </cell>
          <cell r="AA138">
            <v>1025</v>
          </cell>
          <cell r="AB138">
            <v>61349</v>
          </cell>
          <cell r="AC138" t="str">
            <v>1 - 2 - 6238227</v>
          </cell>
          <cell r="AD138" t="str">
            <v>عامل عادي</v>
          </cell>
          <cell r="AE138" t="str">
            <v>سنتان</v>
          </cell>
          <cell r="AF138">
            <v>42310</v>
          </cell>
          <cell r="AG138">
            <v>42472</v>
          </cell>
          <cell r="AH138">
            <v>10</v>
          </cell>
          <cell r="AI138">
            <v>5</v>
          </cell>
          <cell r="AJ138">
            <v>0</v>
          </cell>
          <cell r="AK138">
            <v>162</v>
          </cell>
          <cell r="AL138" t="str">
            <v>شهرين</v>
          </cell>
          <cell r="AM138">
            <v>0</v>
          </cell>
          <cell r="AN138">
            <v>0</v>
          </cell>
          <cell r="AO138">
            <v>0</v>
          </cell>
          <cell r="AP138">
            <v>300</v>
          </cell>
          <cell r="AQ138">
            <v>1500</v>
          </cell>
          <cell r="AR138" t="str">
            <v>غير مسلم</v>
          </cell>
          <cell r="AS138" t="str">
            <v>الوطنية</v>
          </cell>
        </row>
        <row r="139">
          <cell r="C139">
            <v>2270</v>
          </cell>
          <cell r="D139" t="str">
            <v>حسانين احمد محمد السيد</v>
          </cell>
          <cell r="E139" t="str">
            <v>مصر</v>
          </cell>
          <cell r="F139">
            <v>2247174481</v>
          </cell>
          <cell r="G139" t="str">
            <v>محاسب عام</v>
          </cell>
          <cell r="H139" t="str">
            <v>الوطنية</v>
          </cell>
          <cell r="I139">
            <v>5500</v>
          </cell>
          <cell r="J139">
            <v>26665</v>
          </cell>
          <cell r="K139">
            <v>43049</v>
          </cell>
          <cell r="L139">
            <v>44495</v>
          </cell>
          <cell r="M139">
            <v>43049</v>
          </cell>
          <cell r="N139">
            <v>129</v>
          </cell>
          <cell r="O139" t="str">
            <v>حسانين احمد محمد السيد</v>
          </cell>
          <cell r="P139" t="str">
            <v xml:space="preserve">A16616287      </v>
          </cell>
          <cell r="R139" t="str">
            <v>20/10/2022</v>
          </cell>
          <cell r="S139">
            <v>13201072</v>
          </cell>
          <cell r="T139">
            <v>889834323</v>
          </cell>
          <cell r="U139" t="str">
            <v>اخطار</v>
          </cell>
          <cell r="V139">
            <v>128.33340000000001</v>
          </cell>
          <cell r="W139">
            <v>0</v>
          </cell>
          <cell r="X139">
            <v>128.33340000000001</v>
          </cell>
          <cell r="Y139" t="str">
            <v>5836696</v>
          </cell>
          <cell r="Z139" t="str">
            <v>B</v>
          </cell>
          <cell r="AA139">
            <v>1996</v>
          </cell>
          <cell r="AB139">
            <v>150327</v>
          </cell>
          <cell r="AC139" t="str">
            <v>1 - 2 - 2919707</v>
          </cell>
          <cell r="AD139" t="str">
            <v>محاسب عام</v>
          </cell>
          <cell r="AE139" t="str">
            <v xml:space="preserve"> -----</v>
          </cell>
          <cell r="AF139" t="str">
            <v xml:space="preserve"> -----</v>
          </cell>
          <cell r="AG139" t="str">
            <v xml:space="preserve"> -----</v>
          </cell>
          <cell r="AH139" t="str">
            <v xml:space="preserve"> -----</v>
          </cell>
          <cell r="AI139" t="str">
            <v xml:space="preserve"> -----</v>
          </cell>
          <cell r="AJ139" t="str">
            <v xml:space="preserve"> -----</v>
          </cell>
          <cell r="AK139" t="str">
            <v xml:space="preserve"> -----</v>
          </cell>
          <cell r="AL139" t="str">
            <v xml:space="preserve"> -----</v>
          </cell>
          <cell r="AM139">
            <v>916.67</v>
          </cell>
          <cell r="AN139" t="str">
            <v xml:space="preserve"> -----</v>
          </cell>
          <cell r="AO139" t="str">
            <v xml:space="preserve"> -----</v>
          </cell>
          <cell r="AP139" t="str">
            <v xml:space="preserve"> -----</v>
          </cell>
          <cell r="AQ139" t="str">
            <v xml:space="preserve"> -----</v>
          </cell>
          <cell r="AR139" t="str">
            <v>الاسلام</v>
          </cell>
          <cell r="AS139" t="str">
            <v>الوطنية</v>
          </cell>
        </row>
        <row r="140">
          <cell r="C140">
            <v>2271</v>
          </cell>
          <cell r="D140" t="str">
            <v>عبدالعزيز راضي عبدالعزيز ابراهيم</v>
          </cell>
          <cell r="E140" t="str">
            <v>مصر</v>
          </cell>
          <cell r="F140">
            <v>2203782434</v>
          </cell>
          <cell r="G140" t="str">
            <v>مشغل مضخة خرسانية</v>
          </cell>
          <cell r="H140" t="str">
            <v>الوطنية</v>
          </cell>
          <cell r="I140">
            <v>1750</v>
          </cell>
          <cell r="J140">
            <v>28126</v>
          </cell>
          <cell r="K140">
            <v>43074</v>
          </cell>
          <cell r="L140" t="str">
            <v>1442/04/08</v>
          </cell>
          <cell r="M140">
            <v>43074</v>
          </cell>
          <cell r="N140">
            <v>154</v>
          </cell>
          <cell r="O140" t="str">
            <v>عبدالعزيز راضي عبدالعزيز ابراهيم</v>
          </cell>
          <cell r="P140" t="str">
            <v>A03660034</v>
          </cell>
          <cell r="R140" t="str">
            <v>10/05/2018</v>
          </cell>
          <cell r="S140">
            <v>13201072</v>
          </cell>
          <cell r="T140">
            <v>854626191</v>
          </cell>
          <cell r="U140" t="str">
            <v>اخطار</v>
          </cell>
          <cell r="V140">
            <v>40.833400000000005</v>
          </cell>
          <cell r="W140">
            <v>0</v>
          </cell>
          <cell r="X140">
            <v>40.833400000000005</v>
          </cell>
          <cell r="Y140" t="str">
            <v>5836678</v>
          </cell>
          <cell r="Z140" t="str">
            <v>C</v>
          </cell>
          <cell r="AA140">
            <v>1025</v>
          </cell>
          <cell r="AB140">
            <v>150327</v>
          </cell>
          <cell r="AC140" t="str">
            <v>1 - 2 - 1602967</v>
          </cell>
          <cell r="AD140" t="str">
            <v>مشغل مضخة خرسانية</v>
          </cell>
          <cell r="AE140" t="str">
            <v xml:space="preserve"> -----</v>
          </cell>
          <cell r="AF140" t="str">
            <v xml:space="preserve"> -----</v>
          </cell>
          <cell r="AG140" t="str">
            <v xml:space="preserve"> -----</v>
          </cell>
          <cell r="AH140" t="str">
            <v xml:space="preserve"> -----</v>
          </cell>
          <cell r="AI140" t="str">
            <v xml:space="preserve"> -----</v>
          </cell>
          <cell r="AJ140" t="str">
            <v xml:space="preserve"> -----</v>
          </cell>
          <cell r="AK140" t="str">
            <v xml:space="preserve"> -----</v>
          </cell>
          <cell r="AL140" t="str">
            <v xml:space="preserve"> -----</v>
          </cell>
          <cell r="AM140">
            <v>291.67</v>
          </cell>
          <cell r="AN140" t="str">
            <v xml:space="preserve"> -----</v>
          </cell>
          <cell r="AO140" t="str">
            <v xml:space="preserve"> -----</v>
          </cell>
          <cell r="AP140" t="str">
            <v xml:space="preserve"> -----</v>
          </cell>
          <cell r="AQ140" t="str">
            <v xml:space="preserve"> -----</v>
          </cell>
          <cell r="AR140" t="str">
            <v>الاسلام</v>
          </cell>
          <cell r="AS140" t="str">
            <v>الوطنية</v>
          </cell>
        </row>
        <row r="141">
          <cell r="C141">
            <v>2272</v>
          </cell>
          <cell r="D141" t="str">
            <v>محمد صلاح الدين محمد ابراهيم</v>
          </cell>
          <cell r="E141" t="str">
            <v>مصر</v>
          </cell>
          <cell r="F141">
            <v>2172342376</v>
          </cell>
          <cell r="G141" t="str">
            <v>محاسب عام</v>
          </cell>
          <cell r="H141" t="str">
            <v>الوطنية</v>
          </cell>
          <cell r="I141">
            <v>5500</v>
          </cell>
          <cell r="J141">
            <v>26665</v>
          </cell>
          <cell r="K141">
            <v>43173</v>
          </cell>
          <cell r="L141">
            <v>44181</v>
          </cell>
          <cell r="M141">
            <v>43173</v>
          </cell>
          <cell r="N141">
            <v>253</v>
          </cell>
          <cell r="O141" t="str">
            <v>محمد صلاح الدين محمد ابراهيم</v>
          </cell>
          <cell r="P141" t="str">
            <v xml:space="preserve">A16621879      </v>
          </cell>
          <cell r="R141" t="str">
            <v>12/12/2022</v>
          </cell>
          <cell r="S141">
            <v>13201072</v>
          </cell>
          <cell r="T141">
            <v>889765496</v>
          </cell>
          <cell r="U141" t="str">
            <v>اخطار</v>
          </cell>
          <cell r="V141">
            <v>128.33340000000001</v>
          </cell>
          <cell r="W141">
            <v>0</v>
          </cell>
          <cell r="X141">
            <v>128.33340000000001</v>
          </cell>
          <cell r="Y141" t="str">
            <v>5836687</v>
          </cell>
          <cell r="Z141" t="str">
            <v>B</v>
          </cell>
          <cell r="AA141">
            <v>1996</v>
          </cell>
          <cell r="AB141">
            <v>150327</v>
          </cell>
          <cell r="AC141" t="str">
            <v>1 - 2 - 2536344</v>
          </cell>
          <cell r="AD141" t="str">
            <v>محاسب عام</v>
          </cell>
          <cell r="AE141" t="str">
            <v xml:space="preserve"> -----</v>
          </cell>
          <cell r="AF141" t="str">
            <v xml:space="preserve"> -----</v>
          </cell>
          <cell r="AG141" t="str">
            <v xml:space="preserve"> -----</v>
          </cell>
          <cell r="AH141" t="str">
            <v xml:space="preserve"> -----</v>
          </cell>
          <cell r="AI141" t="str">
            <v xml:space="preserve"> -----</v>
          </cell>
          <cell r="AJ141" t="str">
            <v xml:space="preserve"> -----</v>
          </cell>
          <cell r="AK141" t="str">
            <v xml:space="preserve"> -----</v>
          </cell>
          <cell r="AL141" t="str">
            <v xml:space="preserve"> -----</v>
          </cell>
          <cell r="AM141">
            <v>916.67</v>
          </cell>
          <cell r="AN141" t="str">
            <v xml:space="preserve"> -----</v>
          </cell>
          <cell r="AO141" t="str">
            <v xml:space="preserve"> -----</v>
          </cell>
          <cell r="AP141" t="str">
            <v xml:space="preserve"> -----</v>
          </cell>
          <cell r="AQ141" t="str">
            <v xml:space="preserve"> -----</v>
          </cell>
          <cell r="AR141" t="str">
            <v>الاسلام</v>
          </cell>
          <cell r="AS141" t="str">
            <v>الوطنية</v>
          </cell>
        </row>
        <row r="142">
          <cell r="C142">
            <v>2274</v>
          </cell>
          <cell r="D142" t="str">
            <v>كمال حسين راضي عبداللطيف</v>
          </cell>
          <cell r="E142" t="str">
            <v>مصر</v>
          </cell>
          <cell r="F142">
            <v>2278686882</v>
          </cell>
          <cell r="G142" t="str">
            <v>محاسب عام</v>
          </cell>
          <cell r="H142" t="str">
            <v>الوطنية</v>
          </cell>
          <cell r="I142">
            <v>7150</v>
          </cell>
          <cell r="J142">
            <v>28491</v>
          </cell>
          <cell r="K142">
            <v>42966</v>
          </cell>
          <cell r="L142">
            <v>44388</v>
          </cell>
          <cell r="M142">
            <v>42966</v>
          </cell>
          <cell r="N142">
            <v>46</v>
          </cell>
          <cell r="O142" t="str">
            <v>كمال حسين راضي عبداللطيف</v>
          </cell>
          <cell r="P142" t="str">
            <v xml:space="preserve">A17535393      </v>
          </cell>
          <cell r="R142" t="str">
            <v>02/02/2023</v>
          </cell>
          <cell r="S142">
            <v>13201072</v>
          </cell>
          <cell r="T142">
            <v>908494644</v>
          </cell>
          <cell r="U142" t="str">
            <v>اخطار</v>
          </cell>
          <cell r="V142">
            <v>166.83340000000001</v>
          </cell>
          <cell r="W142">
            <v>0</v>
          </cell>
          <cell r="X142">
            <v>166.83340000000001</v>
          </cell>
          <cell r="Y142" t="str">
            <v>5836682</v>
          </cell>
          <cell r="Z142" t="str">
            <v>B</v>
          </cell>
          <cell r="AA142">
            <v>1996</v>
          </cell>
          <cell r="AB142">
            <v>150327</v>
          </cell>
          <cell r="AC142" t="str">
            <v>1 - 2 - 3153465</v>
          </cell>
          <cell r="AD142" t="str">
            <v>محاسب عام</v>
          </cell>
          <cell r="AE142" t="str">
            <v xml:space="preserve"> -----</v>
          </cell>
          <cell r="AF142" t="str">
            <v xml:space="preserve"> -----</v>
          </cell>
          <cell r="AG142" t="str">
            <v xml:space="preserve"> -----</v>
          </cell>
          <cell r="AH142" t="str">
            <v xml:space="preserve"> -----</v>
          </cell>
          <cell r="AI142" t="str">
            <v xml:space="preserve"> -----</v>
          </cell>
          <cell r="AJ142" t="str">
            <v xml:space="preserve"> -----</v>
          </cell>
          <cell r="AK142" t="str">
            <v xml:space="preserve"> -----</v>
          </cell>
          <cell r="AL142" t="str">
            <v xml:space="preserve"> -----</v>
          </cell>
          <cell r="AM142">
            <v>1191.67</v>
          </cell>
          <cell r="AN142" t="str">
            <v xml:space="preserve"> -----</v>
          </cell>
          <cell r="AO142" t="str">
            <v xml:space="preserve"> -----</v>
          </cell>
          <cell r="AP142" t="str">
            <v xml:space="preserve"> -----</v>
          </cell>
          <cell r="AQ142" t="str">
            <v xml:space="preserve"> -----</v>
          </cell>
          <cell r="AR142" t="str">
            <v>الاسلام</v>
          </cell>
          <cell r="AS142" t="str">
            <v>الوطنية</v>
          </cell>
        </row>
        <row r="143">
          <cell r="C143">
            <v>2275</v>
          </cell>
          <cell r="D143" t="str">
            <v>مبارك عمر حسين لسود</v>
          </cell>
          <cell r="E143" t="str">
            <v>اليمن</v>
          </cell>
          <cell r="F143">
            <v>2235951676</v>
          </cell>
          <cell r="G143" t="str">
            <v>محاسب عام</v>
          </cell>
          <cell r="H143" t="str">
            <v>الوطنية</v>
          </cell>
          <cell r="I143">
            <v>5500</v>
          </cell>
          <cell r="J143">
            <v>29587</v>
          </cell>
          <cell r="K143">
            <v>43137</v>
          </cell>
          <cell r="L143">
            <v>44181</v>
          </cell>
          <cell r="M143">
            <v>43137</v>
          </cell>
          <cell r="N143">
            <v>217</v>
          </cell>
          <cell r="O143" t="str">
            <v>مبارك عمر حسين لسود</v>
          </cell>
          <cell r="P143">
            <v>3754915</v>
          </cell>
          <cell r="R143" t="str">
            <v>20/12/2017</v>
          </cell>
          <cell r="S143">
            <v>13201072</v>
          </cell>
          <cell r="T143">
            <v>889883774</v>
          </cell>
          <cell r="U143" t="str">
            <v>اخطار</v>
          </cell>
          <cell r="V143">
            <v>128.33340000000001</v>
          </cell>
          <cell r="W143">
            <v>0</v>
          </cell>
          <cell r="X143">
            <v>128.33340000000001</v>
          </cell>
          <cell r="Y143" t="str">
            <v>5836692</v>
          </cell>
          <cell r="Z143" t="str">
            <v>B</v>
          </cell>
          <cell r="AA143">
            <v>1996</v>
          </cell>
          <cell r="AB143">
            <v>150327</v>
          </cell>
          <cell r="AC143" t="str">
            <v>1 - 2 - 3177308</v>
          </cell>
          <cell r="AD143" t="str">
            <v>محاسب عام</v>
          </cell>
          <cell r="AE143" t="str">
            <v xml:space="preserve"> -----</v>
          </cell>
          <cell r="AF143" t="str">
            <v xml:space="preserve"> -----</v>
          </cell>
          <cell r="AG143" t="str">
            <v xml:space="preserve"> -----</v>
          </cell>
          <cell r="AH143" t="str">
            <v xml:space="preserve"> -----</v>
          </cell>
          <cell r="AI143" t="str">
            <v xml:space="preserve"> -----</v>
          </cell>
          <cell r="AJ143" t="str">
            <v xml:space="preserve"> -----</v>
          </cell>
          <cell r="AK143" t="str">
            <v xml:space="preserve"> -----</v>
          </cell>
          <cell r="AL143" t="str">
            <v xml:space="preserve"> -----</v>
          </cell>
          <cell r="AM143">
            <v>916.67</v>
          </cell>
          <cell r="AN143" t="str">
            <v xml:space="preserve"> -----</v>
          </cell>
          <cell r="AO143" t="str">
            <v xml:space="preserve"> -----</v>
          </cell>
          <cell r="AP143" t="str">
            <v xml:space="preserve"> -----</v>
          </cell>
          <cell r="AQ143" t="str">
            <v xml:space="preserve"> -----</v>
          </cell>
          <cell r="AR143" t="str">
            <v>الاسلام</v>
          </cell>
          <cell r="AS143" t="str">
            <v>الوطنية</v>
          </cell>
        </row>
        <row r="144">
          <cell r="C144">
            <v>2278</v>
          </cell>
          <cell r="D144" t="str">
            <v>معتز محمد محمود زلفى</v>
          </cell>
          <cell r="E144" t="str">
            <v>السودان</v>
          </cell>
          <cell r="F144">
            <v>2038916520</v>
          </cell>
          <cell r="G144" t="str">
            <v>فني مختبر مواد انشائية</v>
          </cell>
          <cell r="H144" t="str">
            <v>الوطنية</v>
          </cell>
          <cell r="I144">
            <v>2000</v>
          </cell>
          <cell r="J144">
            <v>30551</v>
          </cell>
          <cell r="K144">
            <v>42814</v>
          </cell>
          <cell r="L144">
            <v>44181</v>
          </cell>
          <cell r="M144">
            <v>42814</v>
          </cell>
          <cell r="N144">
            <v>-106</v>
          </cell>
          <cell r="O144" t="str">
            <v>معتز محمد محمود زلفى</v>
          </cell>
          <cell r="P144">
            <v>826795</v>
          </cell>
          <cell r="R144" t="str">
            <v>04/04/2016</v>
          </cell>
          <cell r="S144">
            <v>13201072</v>
          </cell>
          <cell r="T144">
            <v>897204258</v>
          </cell>
          <cell r="U144" t="str">
            <v>اخطار</v>
          </cell>
          <cell r="V144">
            <v>46.666600000000003</v>
          </cell>
          <cell r="W144">
            <v>0</v>
          </cell>
          <cell r="X144">
            <v>46.666600000000003</v>
          </cell>
          <cell r="Y144" t="str">
            <v>5969082</v>
          </cell>
          <cell r="Z144" t="str">
            <v>C</v>
          </cell>
          <cell r="AA144">
            <v>1025</v>
          </cell>
          <cell r="AB144">
            <v>150327</v>
          </cell>
          <cell r="AC144" t="str">
            <v>1 - 2 - 3669997</v>
          </cell>
          <cell r="AD144" t="str">
            <v>فني مختبر مواد انشائية</v>
          </cell>
          <cell r="AE144" t="str">
            <v xml:space="preserve"> -----</v>
          </cell>
          <cell r="AF144" t="str">
            <v xml:space="preserve"> -----</v>
          </cell>
          <cell r="AG144" t="str">
            <v xml:space="preserve"> -----</v>
          </cell>
          <cell r="AH144" t="str">
            <v xml:space="preserve"> -----</v>
          </cell>
          <cell r="AI144" t="str">
            <v xml:space="preserve"> -----</v>
          </cell>
          <cell r="AJ144" t="str">
            <v xml:space="preserve"> -----</v>
          </cell>
          <cell r="AK144" t="str">
            <v xml:space="preserve"> -----</v>
          </cell>
          <cell r="AL144" t="str">
            <v xml:space="preserve"> -----</v>
          </cell>
          <cell r="AM144">
            <v>333.33</v>
          </cell>
          <cell r="AN144" t="str">
            <v xml:space="preserve"> -----</v>
          </cell>
          <cell r="AO144" t="str">
            <v xml:space="preserve"> -----</v>
          </cell>
          <cell r="AP144" t="str">
            <v xml:space="preserve"> -----</v>
          </cell>
          <cell r="AQ144" t="str">
            <v xml:space="preserve"> -----</v>
          </cell>
          <cell r="AR144" t="str">
            <v>الاسلام</v>
          </cell>
          <cell r="AS144" t="str">
            <v>الوطنية</v>
          </cell>
        </row>
        <row r="145">
          <cell r="C145">
            <v>2279</v>
          </cell>
          <cell r="D145" t="str">
            <v>عثمان حسن البشير</v>
          </cell>
          <cell r="E145" t="str">
            <v>السودان</v>
          </cell>
          <cell r="F145">
            <v>2137413551</v>
          </cell>
          <cell r="G145" t="str">
            <v>اختصاصي تسويق</v>
          </cell>
          <cell r="H145" t="str">
            <v>الوطنية</v>
          </cell>
          <cell r="I145">
            <v>2000</v>
          </cell>
          <cell r="J145">
            <v>25204</v>
          </cell>
          <cell r="K145">
            <v>42968</v>
          </cell>
          <cell r="L145">
            <v>44417</v>
          </cell>
          <cell r="M145">
            <v>42968</v>
          </cell>
          <cell r="N145">
            <v>48</v>
          </cell>
          <cell r="O145" t="str">
            <v>عثمان حسن - البشير</v>
          </cell>
          <cell r="P145" t="str">
            <v xml:space="preserve">P02748565      </v>
          </cell>
          <cell r="R145" t="str">
            <v>06/02/2021</v>
          </cell>
          <cell r="S145">
            <v>13201072</v>
          </cell>
          <cell r="T145">
            <v>924809876</v>
          </cell>
          <cell r="U145" t="str">
            <v>اخطار</v>
          </cell>
          <cell r="V145">
            <v>46.666600000000003</v>
          </cell>
          <cell r="W145">
            <v>0</v>
          </cell>
          <cell r="X145">
            <v>46.666600000000003</v>
          </cell>
          <cell r="Y145" t="str">
            <v>6929314</v>
          </cell>
          <cell r="Z145" t="str">
            <v>B</v>
          </cell>
          <cell r="AA145">
            <v>1996</v>
          </cell>
          <cell r="AB145">
            <v>150327</v>
          </cell>
          <cell r="AC145" t="str">
            <v>1 - 2 - 3882547</v>
          </cell>
          <cell r="AD145" t="str">
            <v>اختصاصي تسويق</v>
          </cell>
          <cell r="AE145" t="str">
            <v xml:space="preserve"> -----</v>
          </cell>
          <cell r="AF145" t="str">
            <v xml:space="preserve"> -----</v>
          </cell>
          <cell r="AG145" t="str">
            <v xml:space="preserve"> -----</v>
          </cell>
          <cell r="AH145" t="str">
            <v xml:space="preserve"> -----</v>
          </cell>
          <cell r="AI145" t="str">
            <v xml:space="preserve"> -----</v>
          </cell>
          <cell r="AJ145" t="str">
            <v xml:space="preserve"> -----</v>
          </cell>
          <cell r="AK145" t="str">
            <v xml:space="preserve"> -----</v>
          </cell>
          <cell r="AL145" t="str">
            <v xml:space="preserve"> -----</v>
          </cell>
          <cell r="AM145">
            <v>333.33</v>
          </cell>
          <cell r="AN145" t="str">
            <v xml:space="preserve"> -----</v>
          </cell>
          <cell r="AO145" t="str">
            <v xml:space="preserve"> -----</v>
          </cell>
          <cell r="AP145" t="str">
            <v xml:space="preserve"> -----</v>
          </cell>
          <cell r="AQ145" t="str">
            <v xml:space="preserve"> -----</v>
          </cell>
          <cell r="AR145" t="str">
            <v>الاسلام</v>
          </cell>
          <cell r="AS145" t="str">
            <v>الوطنية</v>
          </cell>
        </row>
        <row r="146">
          <cell r="C146">
            <v>2285</v>
          </cell>
          <cell r="D146" t="str">
            <v>احمد محمد الطالب الشيخ محمد</v>
          </cell>
          <cell r="E146" t="str">
            <v>السودان</v>
          </cell>
          <cell r="F146">
            <v>2304073808</v>
          </cell>
          <cell r="G146" t="str">
            <v>مراقب حركة سيارات</v>
          </cell>
          <cell r="H146" t="str">
            <v>الوطنية</v>
          </cell>
          <cell r="I146">
            <v>2000</v>
          </cell>
          <cell r="J146">
            <v>31048</v>
          </cell>
          <cell r="K146">
            <v>43199</v>
          </cell>
          <cell r="L146">
            <v>44210</v>
          </cell>
          <cell r="M146">
            <v>43199</v>
          </cell>
          <cell r="N146">
            <v>279</v>
          </cell>
          <cell r="O146" t="str">
            <v>احمد محمد الطالب الشيخ محمد</v>
          </cell>
          <cell r="P146" t="str">
            <v xml:space="preserve">P02128499      </v>
          </cell>
          <cell r="R146" t="str">
            <v>03/08/2020</v>
          </cell>
          <cell r="S146">
            <v>13201072</v>
          </cell>
          <cell r="T146">
            <v>899043790</v>
          </cell>
          <cell r="U146" t="str">
            <v>اخطار</v>
          </cell>
          <cell r="V146">
            <v>46.666600000000003</v>
          </cell>
          <cell r="W146">
            <v>0</v>
          </cell>
          <cell r="X146">
            <v>46.666600000000003</v>
          </cell>
          <cell r="Y146" t="str">
            <v>8115712</v>
          </cell>
          <cell r="Z146" t="str">
            <v>B</v>
          </cell>
          <cell r="AA146">
            <v>1996</v>
          </cell>
          <cell r="AB146">
            <v>150327</v>
          </cell>
          <cell r="AC146" t="str">
            <v>28 - 2 - 34121</v>
          </cell>
          <cell r="AD146" t="str">
            <v>مراقب حركة سيارات</v>
          </cell>
          <cell r="AE146" t="str">
            <v xml:space="preserve"> -----</v>
          </cell>
          <cell r="AF146" t="str">
            <v xml:space="preserve"> -----</v>
          </cell>
          <cell r="AG146" t="str">
            <v xml:space="preserve"> -----</v>
          </cell>
          <cell r="AH146" t="str">
            <v xml:space="preserve"> -----</v>
          </cell>
          <cell r="AI146" t="str">
            <v xml:space="preserve"> -----</v>
          </cell>
          <cell r="AJ146" t="str">
            <v xml:space="preserve"> -----</v>
          </cell>
          <cell r="AK146" t="str">
            <v xml:space="preserve"> -----</v>
          </cell>
          <cell r="AL146" t="str">
            <v xml:space="preserve"> -----</v>
          </cell>
          <cell r="AM146">
            <v>333.33</v>
          </cell>
          <cell r="AN146" t="str">
            <v xml:space="preserve"> -----</v>
          </cell>
          <cell r="AO146" t="str">
            <v xml:space="preserve"> -----</v>
          </cell>
          <cell r="AP146" t="str">
            <v xml:space="preserve"> -----</v>
          </cell>
          <cell r="AQ146" t="str">
            <v xml:space="preserve"> -----</v>
          </cell>
          <cell r="AR146" t="str">
            <v>الاسلام</v>
          </cell>
          <cell r="AS146" t="str">
            <v>الوطنية</v>
          </cell>
        </row>
        <row r="147">
          <cell r="C147">
            <v>2286</v>
          </cell>
          <cell r="D147" t="str">
            <v>محمد موسى الحمود</v>
          </cell>
          <cell r="E147" t="str">
            <v>سوريا</v>
          </cell>
          <cell r="F147">
            <v>2269343162</v>
          </cell>
          <cell r="G147" t="str">
            <v>مراقب عام</v>
          </cell>
          <cell r="H147" t="str">
            <v>الوطنية</v>
          </cell>
          <cell r="I147">
            <v>4200</v>
          </cell>
          <cell r="J147">
            <v>29008</v>
          </cell>
          <cell r="K147">
            <v>43187</v>
          </cell>
          <cell r="L147">
            <v>44210</v>
          </cell>
          <cell r="M147">
            <v>43187</v>
          </cell>
          <cell r="N147">
            <v>267</v>
          </cell>
          <cell r="O147" t="str">
            <v>محمد موسى - الحمود</v>
          </cell>
          <cell r="P147" t="str">
            <v>N009742298</v>
          </cell>
          <cell r="R147" t="str">
            <v>22/12/2020</v>
          </cell>
          <cell r="S147">
            <v>13201072</v>
          </cell>
          <cell r="T147">
            <v>900992734</v>
          </cell>
          <cell r="U147" t="str">
            <v>اخطار</v>
          </cell>
          <cell r="V147">
            <v>98</v>
          </cell>
          <cell r="W147">
            <v>0</v>
          </cell>
          <cell r="X147">
            <v>98</v>
          </cell>
          <cell r="Y147" t="str">
            <v>8115711</v>
          </cell>
          <cell r="Z147" t="str">
            <v>B</v>
          </cell>
          <cell r="AA147">
            <v>1996</v>
          </cell>
          <cell r="AB147">
            <v>150327</v>
          </cell>
          <cell r="AC147" t="str">
            <v>19 - 2 - 209598</v>
          </cell>
          <cell r="AD147" t="str">
            <v>مراقب عام</v>
          </cell>
          <cell r="AE147" t="str">
            <v xml:space="preserve"> -----</v>
          </cell>
          <cell r="AF147" t="str">
            <v xml:space="preserve"> -----</v>
          </cell>
          <cell r="AG147" t="str">
            <v xml:space="preserve"> -----</v>
          </cell>
          <cell r="AH147" t="str">
            <v xml:space="preserve"> -----</v>
          </cell>
          <cell r="AI147" t="str">
            <v xml:space="preserve"> -----</v>
          </cell>
          <cell r="AJ147" t="str">
            <v xml:space="preserve"> -----</v>
          </cell>
          <cell r="AK147" t="str">
            <v xml:space="preserve"> -----</v>
          </cell>
          <cell r="AL147" t="str">
            <v xml:space="preserve"> -----</v>
          </cell>
          <cell r="AM147">
            <v>700</v>
          </cell>
          <cell r="AN147" t="str">
            <v xml:space="preserve"> -----</v>
          </cell>
          <cell r="AO147" t="str">
            <v xml:space="preserve"> -----</v>
          </cell>
          <cell r="AP147" t="str">
            <v xml:space="preserve"> -----</v>
          </cell>
          <cell r="AQ147" t="str">
            <v xml:space="preserve"> -----</v>
          </cell>
          <cell r="AR147" t="str">
            <v>الاسلام</v>
          </cell>
          <cell r="AS147" t="str">
            <v>الوطنية</v>
          </cell>
        </row>
        <row r="148">
          <cell r="C148">
            <v>2287</v>
          </cell>
          <cell r="D148" t="str">
            <v>زبير دريس العباس</v>
          </cell>
          <cell r="E148" t="str">
            <v>سوريا</v>
          </cell>
          <cell r="F148">
            <v>2283090815</v>
          </cell>
          <cell r="G148" t="str">
            <v>مراقب مصنع</v>
          </cell>
          <cell r="H148" t="str">
            <v>الوطنية</v>
          </cell>
          <cell r="I148">
            <v>3500</v>
          </cell>
          <cell r="J148">
            <v>31442</v>
          </cell>
          <cell r="K148">
            <v>43089</v>
          </cell>
          <cell r="L148">
            <v>44202</v>
          </cell>
          <cell r="M148">
            <v>43089</v>
          </cell>
          <cell r="N148">
            <v>169</v>
          </cell>
          <cell r="O148" t="str">
            <v>زبير دريس - العباس</v>
          </cell>
          <cell r="P148" t="str">
            <v xml:space="preserve">010385229      </v>
          </cell>
          <cell r="R148" t="str">
            <v>05/08/2021</v>
          </cell>
          <cell r="S148">
            <v>13201072</v>
          </cell>
          <cell r="T148">
            <v>925680591</v>
          </cell>
          <cell r="U148" t="str">
            <v>اخطار</v>
          </cell>
          <cell r="V148">
            <v>81.666600000000003</v>
          </cell>
          <cell r="W148">
            <v>0</v>
          </cell>
          <cell r="X148">
            <v>81.666600000000003</v>
          </cell>
          <cell r="Y148" t="str">
            <v>8115714</v>
          </cell>
          <cell r="Z148" t="str">
            <v>C</v>
          </cell>
          <cell r="AA148">
            <v>1025</v>
          </cell>
          <cell r="AB148">
            <v>150327</v>
          </cell>
          <cell r="AC148" t="str">
            <v>19 - 2 - 189211</v>
          </cell>
          <cell r="AD148" t="str">
            <v>مراقب مصنع</v>
          </cell>
          <cell r="AE148" t="str">
            <v xml:space="preserve"> -----</v>
          </cell>
          <cell r="AF148" t="str">
            <v xml:space="preserve"> -----</v>
          </cell>
          <cell r="AG148" t="str">
            <v xml:space="preserve"> -----</v>
          </cell>
          <cell r="AH148" t="str">
            <v xml:space="preserve"> -----</v>
          </cell>
          <cell r="AI148" t="str">
            <v xml:space="preserve"> -----</v>
          </cell>
          <cell r="AJ148" t="str">
            <v xml:space="preserve"> -----</v>
          </cell>
          <cell r="AK148" t="str">
            <v xml:space="preserve"> -----</v>
          </cell>
          <cell r="AL148" t="str">
            <v xml:space="preserve"> -----</v>
          </cell>
          <cell r="AM148">
            <v>583.33000000000004</v>
          </cell>
          <cell r="AN148" t="str">
            <v xml:space="preserve"> -----</v>
          </cell>
          <cell r="AO148" t="str">
            <v xml:space="preserve"> -----</v>
          </cell>
          <cell r="AP148" t="str">
            <v xml:space="preserve"> -----</v>
          </cell>
          <cell r="AQ148" t="str">
            <v xml:space="preserve"> -----</v>
          </cell>
          <cell r="AR148" t="str">
            <v>الاسلام</v>
          </cell>
          <cell r="AS148" t="str">
            <v>الوطنية</v>
          </cell>
        </row>
        <row r="149">
          <cell r="C149">
            <v>2288</v>
          </cell>
          <cell r="D149" t="str">
            <v>علاء فرج الشامي</v>
          </cell>
          <cell r="E149" t="str">
            <v>سوريا</v>
          </cell>
          <cell r="F149">
            <v>2171230754</v>
          </cell>
          <cell r="G149" t="str">
            <v>اختصاصي تسويق</v>
          </cell>
          <cell r="H149" t="str">
            <v>الوطنية</v>
          </cell>
          <cell r="I149">
            <v>2000</v>
          </cell>
          <cell r="J149">
            <v>29952</v>
          </cell>
          <cell r="K149">
            <v>43149</v>
          </cell>
          <cell r="L149">
            <v>44181</v>
          </cell>
          <cell r="M149">
            <v>43149</v>
          </cell>
          <cell r="N149">
            <v>229</v>
          </cell>
          <cell r="O149" t="str">
            <v>علاء فرج -               الشامي</v>
          </cell>
          <cell r="P149" t="str">
            <v>N003038364</v>
          </cell>
          <cell r="R149" t="str">
            <v>01/01/2019</v>
          </cell>
          <cell r="S149">
            <v>13201072</v>
          </cell>
          <cell r="T149">
            <v>909627125</v>
          </cell>
          <cell r="U149" t="str">
            <v>اخطار</v>
          </cell>
          <cell r="V149">
            <v>46.666600000000003</v>
          </cell>
          <cell r="W149">
            <v>0</v>
          </cell>
          <cell r="X149">
            <v>46.666600000000003</v>
          </cell>
          <cell r="Y149">
            <v>8107982</v>
          </cell>
          <cell r="Z149" t="str">
            <v>B</v>
          </cell>
          <cell r="AA149">
            <v>1996</v>
          </cell>
          <cell r="AB149">
            <v>150327</v>
          </cell>
          <cell r="AC149" t="str">
            <v>1 - 2 - 742209</v>
          </cell>
          <cell r="AD149" t="str">
            <v>اختصاصي تسويق</v>
          </cell>
          <cell r="AE149" t="str">
            <v xml:space="preserve"> -----</v>
          </cell>
          <cell r="AF149" t="str">
            <v xml:space="preserve"> -----</v>
          </cell>
          <cell r="AG149" t="str">
            <v xml:space="preserve"> -----</v>
          </cell>
          <cell r="AH149" t="str">
            <v xml:space="preserve"> -----</v>
          </cell>
          <cell r="AI149" t="str">
            <v xml:space="preserve"> -----</v>
          </cell>
          <cell r="AJ149" t="str">
            <v xml:space="preserve"> -----</v>
          </cell>
          <cell r="AK149" t="str">
            <v xml:space="preserve"> -----</v>
          </cell>
          <cell r="AL149" t="str">
            <v xml:space="preserve"> -----</v>
          </cell>
          <cell r="AM149">
            <v>333.33</v>
          </cell>
          <cell r="AN149" t="str">
            <v xml:space="preserve"> -----</v>
          </cell>
          <cell r="AO149" t="str">
            <v xml:space="preserve"> -----</v>
          </cell>
          <cell r="AP149" t="str">
            <v xml:space="preserve"> -----</v>
          </cell>
          <cell r="AQ149" t="str">
            <v xml:space="preserve"> -----</v>
          </cell>
          <cell r="AR149" t="str">
            <v>الاسلام</v>
          </cell>
          <cell r="AS149" t="str">
            <v>الوطنية</v>
          </cell>
        </row>
        <row r="150">
          <cell r="C150">
            <v>2289</v>
          </cell>
          <cell r="D150" t="str">
            <v>علي خالد الشامي</v>
          </cell>
          <cell r="E150" t="str">
            <v>سوريا</v>
          </cell>
          <cell r="F150">
            <v>2191583281</v>
          </cell>
          <cell r="G150" t="str">
            <v>اختصاصي تسويق</v>
          </cell>
          <cell r="H150" t="str">
            <v>الوطنية</v>
          </cell>
          <cell r="I150">
            <v>2000</v>
          </cell>
          <cell r="J150">
            <v>29952</v>
          </cell>
          <cell r="K150">
            <v>43054</v>
          </cell>
          <cell r="L150">
            <v>44495</v>
          </cell>
          <cell r="M150">
            <v>43054</v>
          </cell>
          <cell r="N150">
            <v>134</v>
          </cell>
          <cell r="O150" t="str">
            <v>علي خالد - الشامي</v>
          </cell>
          <cell r="P150">
            <v>4939533</v>
          </cell>
          <cell r="R150" t="str">
            <v>17/10/2017</v>
          </cell>
          <cell r="S150">
            <v>13201072</v>
          </cell>
          <cell r="T150">
            <v>926935135</v>
          </cell>
          <cell r="U150" t="str">
            <v>اخطار</v>
          </cell>
          <cell r="V150">
            <v>46.666600000000003</v>
          </cell>
          <cell r="W150">
            <v>0</v>
          </cell>
          <cell r="X150">
            <v>46.666600000000003</v>
          </cell>
          <cell r="Y150">
            <v>8115710</v>
          </cell>
          <cell r="Z150" t="str">
            <v>B</v>
          </cell>
          <cell r="AA150">
            <v>1996</v>
          </cell>
          <cell r="AB150">
            <v>150327</v>
          </cell>
          <cell r="AC150" t="str">
            <v>19 - 2 - 218815</v>
          </cell>
          <cell r="AD150" t="str">
            <v>اختصاصي تسويق</v>
          </cell>
          <cell r="AE150" t="str">
            <v xml:space="preserve"> -----</v>
          </cell>
          <cell r="AF150" t="str">
            <v xml:space="preserve"> -----</v>
          </cell>
          <cell r="AG150" t="str">
            <v xml:space="preserve"> -----</v>
          </cell>
          <cell r="AH150" t="str">
            <v xml:space="preserve"> -----</v>
          </cell>
          <cell r="AI150" t="str">
            <v xml:space="preserve"> -----</v>
          </cell>
          <cell r="AJ150" t="str">
            <v xml:space="preserve"> -----</v>
          </cell>
          <cell r="AK150" t="str">
            <v xml:space="preserve"> -----</v>
          </cell>
          <cell r="AL150" t="str">
            <v xml:space="preserve"> -----</v>
          </cell>
          <cell r="AM150">
            <v>333.33</v>
          </cell>
          <cell r="AN150" t="str">
            <v xml:space="preserve"> -----</v>
          </cell>
          <cell r="AO150" t="str">
            <v xml:space="preserve"> -----</v>
          </cell>
          <cell r="AP150" t="str">
            <v xml:space="preserve"> -----</v>
          </cell>
          <cell r="AQ150" t="str">
            <v xml:space="preserve"> -----</v>
          </cell>
          <cell r="AR150" t="str">
            <v>الاسلام</v>
          </cell>
          <cell r="AS150" t="str">
            <v>الوطنية</v>
          </cell>
        </row>
        <row r="151">
          <cell r="C151">
            <v>2291</v>
          </cell>
          <cell r="D151" t="str">
            <v>عيسي محمد الشامي</v>
          </cell>
          <cell r="E151" t="str">
            <v>سوريا</v>
          </cell>
          <cell r="F151">
            <v>2018818704</v>
          </cell>
          <cell r="G151" t="str">
            <v>اختصاصي تسويق</v>
          </cell>
          <cell r="H151" t="str">
            <v>الوطنية</v>
          </cell>
          <cell r="I151">
            <v>12500</v>
          </cell>
          <cell r="J151">
            <v>25076</v>
          </cell>
          <cell r="K151">
            <v>42792</v>
          </cell>
          <cell r="L151">
            <v>44181</v>
          </cell>
          <cell r="M151">
            <v>42792</v>
          </cell>
          <cell r="N151">
            <v>-128</v>
          </cell>
          <cell r="O151" t="str">
            <v>عيسي محمد - الشامي</v>
          </cell>
          <cell r="P151">
            <v>6758978</v>
          </cell>
          <cell r="R151" t="str">
            <v>24/03/2018</v>
          </cell>
          <cell r="S151">
            <v>13201072</v>
          </cell>
          <cell r="T151">
            <v>867359931</v>
          </cell>
          <cell r="U151" t="str">
            <v>اخطار</v>
          </cell>
          <cell r="V151">
            <v>291.66660000000002</v>
          </cell>
          <cell r="W151">
            <v>0</v>
          </cell>
          <cell r="X151">
            <v>291.66660000000002</v>
          </cell>
          <cell r="Y151">
            <v>8178164</v>
          </cell>
          <cell r="Z151" t="str">
            <v>C</v>
          </cell>
          <cell r="AA151">
            <v>1025</v>
          </cell>
          <cell r="AB151">
            <v>150327</v>
          </cell>
          <cell r="AC151" t="str">
            <v>26 - 2 - 14222</v>
          </cell>
          <cell r="AD151" t="str">
            <v>اختصاصي تسويق</v>
          </cell>
          <cell r="AE151" t="str">
            <v xml:space="preserve"> -----</v>
          </cell>
          <cell r="AF151" t="str">
            <v xml:space="preserve"> -----</v>
          </cell>
          <cell r="AG151" t="str">
            <v xml:space="preserve"> -----</v>
          </cell>
          <cell r="AH151" t="str">
            <v xml:space="preserve"> -----</v>
          </cell>
          <cell r="AI151" t="str">
            <v xml:space="preserve"> -----</v>
          </cell>
          <cell r="AJ151" t="str">
            <v xml:space="preserve"> -----</v>
          </cell>
          <cell r="AK151" t="str">
            <v xml:space="preserve"> -----</v>
          </cell>
          <cell r="AL151" t="str">
            <v xml:space="preserve"> -----</v>
          </cell>
          <cell r="AM151">
            <v>2083.33</v>
          </cell>
          <cell r="AN151" t="str">
            <v xml:space="preserve"> -----</v>
          </cell>
          <cell r="AO151" t="str">
            <v xml:space="preserve"> -----</v>
          </cell>
          <cell r="AP151" t="str">
            <v xml:space="preserve"> -----</v>
          </cell>
          <cell r="AQ151" t="str">
            <v xml:space="preserve"> -----</v>
          </cell>
          <cell r="AR151" t="str">
            <v>الاسلام</v>
          </cell>
          <cell r="AS151" t="str">
            <v>الوطنية</v>
          </cell>
        </row>
        <row r="152">
          <cell r="C152">
            <v>2293</v>
          </cell>
          <cell r="D152" t="str">
            <v>جيمي محمد نور محمود</v>
          </cell>
          <cell r="E152" t="str">
            <v>ارتيريا</v>
          </cell>
          <cell r="F152">
            <v>2124307915</v>
          </cell>
          <cell r="G152" t="str">
            <v>مراقب عام</v>
          </cell>
          <cell r="H152" t="str">
            <v>الوطنية</v>
          </cell>
          <cell r="I152">
            <v>1600</v>
          </cell>
          <cell r="J152">
            <v>21916</v>
          </cell>
          <cell r="K152">
            <v>43165</v>
          </cell>
          <cell r="L152">
            <v>44181</v>
          </cell>
          <cell r="M152">
            <v>43165</v>
          </cell>
          <cell r="N152">
            <v>245</v>
          </cell>
          <cell r="O152" t="str">
            <v>JIMIE MOHAMMEDNUR -               MOHMOUD</v>
          </cell>
          <cell r="P152" t="str">
            <v>K0058926</v>
          </cell>
          <cell r="R152" t="str">
            <v>01/01/2017</v>
          </cell>
          <cell r="S152">
            <v>13201072</v>
          </cell>
          <cell r="T152">
            <v>956759986</v>
          </cell>
          <cell r="U152" t="str">
            <v>اخطار</v>
          </cell>
          <cell r="V152">
            <v>37.333400000000005</v>
          </cell>
          <cell r="W152">
            <v>0</v>
          </cell>
          <cell r="X152">
            <v>37.333400000000005</v>
          </cell>
          <cell r="Y152">
            <v>8115715</v>
          </cell>
          <cell r="Z152" t="str">
            <v>C</v>
          </cell>
          <cell r="AA152">
            <v>1025</v>
          </cell>
          <cell r="AB152">
            <v>150327</v>
          </cell>
          <cell r="AC152" t="str">
            <v>1 - 2 - 4001984</v>
          </cell>
          <cell r="AD152" t="str">
            <v>مراقب عام</v>
          </cell>
          <cell r="AE152" t="str">
            <v xml:space="preserve"> -----</v>
          </cell>
          <cell r="AF152" t="str">
            <v xml:space="preserve"> -----</v>
          </cell>
          <cell r="AG152" t="str">
            <v xml:space="preserve"> -----</v>
          </cell>
          <cell r="AH152" t="str">
            <v xml:space="preserve"> -----</v>
          </cell>
          <cell r="AI152" t="str">
            <v xml:space="preserve"> -----</v>
          </cell>
          <cell r="AJ152" t="str">
            <v xml:space="preserve"> -----</v>
          </cell>
          <cell r="AK152" t="str">
            <v xml:space="preserve"> -----</v>
          </cell>
          <cell r="AL152" t="str">
            <v xml:space="preserve"> -----</v>
          </cell>
          <cell r="AM152">
            <v>266.67</v>
          </cell>
          <cell r="AN152" t="str">
            <v xml:space="preserve"> -----</v>
          </cell>
          <cell r="AO152" t="str">
            <v xml:space="preserve"> -----</v>
          </cell>
          <cell r="AP152" t="str">
            <v xml:space="preserve"> -----</v>
          </cell>
          <cell r="AQ152" t="str">
            <v xml:space="preserve"> -----</v>
          </cell>
          <cell r="AR152" t="str">
            <v>غير مسلم</v>
          </cell>
          <cell r="AS152" t="str">
            <v>الوطنية</v>
          </cell>
        </row>
        <row r="153">
          <cell r="C153">
            <v>2294</v>
          </cell>
          <cell r="D153" t="str">
            <v>رحمة الله الدين</v>
          </cell>
          <cell r="E153" t="str">
            <v>بنجلاديش</v>
          </cell>
          <cell r="F153">
            <v>2185860935</v>
          </cell>
          <cell r="G153" t="str">
            <v>مشغل خلاطة خرسانية</v>
          </cell>
          <cell r="H153" t="str">
            <v>الوطنية</v>
          </cell>
          <cell r="I153">
            <v>1735</v>
          </cell>
          <cell r="J153">
            <v>28491</v>
          </cell>
          <cell r="K153">
            <v>43244</v>
          </cell>
          <cell r="L153">
            <v>44338</v>
          </cell>
          <cell r="M153">
            <v>43244</v>
          </cell>
          <cell r="N153">
            <v>324</v>
          </cell>
          <cell r="O153" t="str">
            <v>RAHMATULLAH - - UDDIN</v>
          </cell>
          <cell r="P153" t="str">
            <v xml:space="preserve">BJ0858314      </v>
          </cell>
          <cell r="R153" t="str">
            <v>01/01/2021</v>
          </cell>
          <cell r="S153">
            <v>13201072</v>
          </cell>
          <cell r="T153">
            <v>854625276</v>
          </cell>
          <cell r="U153" t="str">
            <v>اخطار</v>
          </cell>
          <cell r="V153">
            <v>40.483400000000003</v>
          </cell>
          <cell r="W153">
            <v>0</v>
          </cell>
          <cell r="X153">
            <v>40.483400000000003</v>
          </cell>
          <cell r="Y153">
            <v>5836676</v>
          </cell>
          <cell r="Z153" t="str">
            <v>C</v>
          </cell>
          <cell r="AA153">
            <v>1025</v>
          </cell>
          <cell r="AB153">
            <v>150327</v>
          </cell>
          <cell r="AC153" t="str">
            <v>1 - 2 - 1602964</v>
          </cell>
          <cell r="AD153" t="str">
            <v>مشغل خلاطة خرسانية</v>
          </cell>
          <cell r="AE153" t="str">
            <v xml:space="preserve"> -----</v>
          </cell>
          <cell r="AF153" t="str">
            <v xml:space="preserve"> -----</v>
          </cell>
          <cell r="AG153" t="str">
            <v xml:space="preserve"> -----</v>
          </cell>
          <cell r="AH153" t="str">
            <v xml:space="preserve"> -----</v>
          </cell>
          <cell r="AI153" t="str">
            <v xml:space="preserve"> -----</v>
          </cell>
          <cell r="AJ153" t="str">
            <v xml:space="preserve"> -----</v>
          </cell>
          <cell r="AK153" t="str">
            <v xml:space="preserve"> -----</v>
          </cell>
          <cell r="AL153" t="str">
            <v xml:space="preserve"> -----</v>
          </cell>
          <cell r="AM153">
            <v>289.17</v>
          </cell>
          <cell r="AN153" t="str">
            <v xml:space="preserve"> -----</v>
          </cell>
          <cell r="AO153" t="str">
            <v xml:space="preserve"> -----</v>
          </cell>
          <cell r="AP153" t="str">
            <v xml:space="preserve"> -----</v>
          </cell>
          <cell r="AQ153" t="str">
            <v xml:space="preserve"> -----</v>
          </cell>
          <cell r="AR153" t="str">
            <v>الاسلام</v>
          </cell>
          <cell r="AS153" t="str">
            <v>الوطنية</v>
          </cell>
        </row>
        <row r="154">
          <cell r="C154">
            <v>2296</v>
          </cell>
          <cell r="D154" t="str">
            <v>صابر حسين عبدالرحيم</v>
          </cell>
          <cell r="E154" t="str">
            <v>باكستان</v>
          </cell>
          <cell r="F154">
            <v>2192870471</v>
          </cell>
          <cell r="G154" t="str">
            <v>سائق شاحنة</v>
          </cell>
          <cell r="H154" t="str">
            <v>الوطنية</v>
          </cell>
          <cell r="I154">
            <v>1700</v>
          </cell>
          <cell r="J154">
            <v>23012</v>
          </cell>
          <cell r="K154">
            <v>43116</v>
          </cell>
          <cell r="L154">
            <v>44181</v>
          </cell>
          <cell r="M154">
            <v>43116</v>
          </cell>
          <cell r="N154">
            <v>196</v>
          </cell>
          <cell r="O154" t="str">
            <v>SABIR - - RAHMAIN</v>
          </cell>
          <cell r="P154" t="str">
            <v>XQ6894841</v>
          </cell>
          <cell r="R154" t="str">
            <v>01/01/2023</v>
          </cell>
          <cell r="S154">
            <v>13201072</v>
          </cell>
          <cell r="T154">
            <v>854625810</v>
          </cell>
          <cell r="U154" t="str">
            <v>اخطار</v>
          </cell>
          <cell r="V154">
            <v>39.666600000000003</v>
          </cell>
          <cell r="W154">
            <v>0</v>
          </cell>
          <cell r="X154">
            <v>39.666600000000003</v>
          </cell>
          <cell r="Y154">
            <v>5836654</v>
          </cell>
          <cell r="Z154" t="str">
            <v>C</v>
          </cell>
          <cell r="AA154">
            <v>1025</v>
          </cell>
          <cell r="AB154">
            <v>150327</v>
          </cell>
          <cell r="AC154" t="str">
            <v>1 - 2 - 1602966</v>
          </cell>
          <cell r="AD154" t="str">
            <v>سائق شاحنة</v>
          </cell>
          <cell r="AE154" t="str">
            <v xml:space="preserve"> -----</v>
          </cell>
          <cell r="AF154" t="str">
            <v xml:space="preserve"> -----</v>
          </cell>
          <cell r="AG154" t="str">
            <v xml:space="preserve"> -----</v>
          </cell>
          <cell r="AH154" t="str">
            <v xml:space="preserve"> -----</v>
          </cell>
          <cell r="AI154" t="str">
            <v xml:space="preserve"> -----</v>
          </cell>
          <cell r="AJ154" t="str">
            <v xml:space="preserve"> -----</v>
          </cell>
          <cell r="AK154" t="str">
            <v xml:space="preserve"> -----</v>
          </cell>
          <cell r="AL154" t="str">
            <v xml:space="preserve"> -----</v>
          </cell>
          <cell r="AM154">
            <v>283.33</v>
          </cell>
          <cell r="AN154" t="str">
            <v xml:space="preserve"> -----</v>
          </cell>
          <cell r="AO154" t="str">
            <v xml:space="preserve"> -----</v>
          </cell>
          <cell r="AP154" t="str">
            <v xml:space="preserve"> -----</v>
          </cell>
          <cell r="AQ154" t="str">
            <v xml:space="preserve"> -----</v>
          </cell>
          <cell r="AR154" t="str">
            <v>الاسلام</v>
          </cell>
          <cell r="AS154" t="str">
            <v>الوطنية</v>
          </cell>
        </row>
        <row r="155">
          <cell r="C155">
            <v>2297</v>
          </cell>
          <cell r="D155" t="str">
            <v>امتياز حسين غلام</v>
          </cell>
          <cell r="E155" t="str">
            <v>باكستان</v>
          </cell>
          <cell r="F155">
            <v>2202155566</v>
          </cell>
          <cell r="G155" t="str">
            <v>مشغل مضخة خرسانية</v>
          </cell>
          <cell r="H155" t="str">
            <v>الوطنية</v>
          </cell>
          <cell r="I155">
            <v>1750</v>
          </cell>
          <cell r="J155">
            <v>25934</v>
          </cell>
          <cell r="K155">
            <v>43014</v>
          </cell>
          <cell r="L155">
            <v>44417</v>
          </cell>
          <cell r="M155">
            <v>43014</v>
          </cell>
          <cell r="N155">
            <v>94</v>
          </cell>
          <cell r="O155" t="str">
            <v>IMTIAZ HUSSAIN GHULAM RASOOL</v>
          </cell>
          <cell r="P155" t="str">
            <v>VB6890021</v>
          </cell>
          <cell r="R155" t="str">
            <v>07/07/2017</v>
          </cell>
          <cell r="S155">
            <v>13201072</v>
          </cell>
          <cell r="T155">
            <v>857937058</v>
          </cell>
          <cell r="U155" t="str">
            <v>اخطار</v>
          </cell>
          <cell r="V155">
            <v>40.833400000000005</v>
          </cell>
          <cell r="W155">
            <v>0</v>
          </cell>
          <cell r="X155">
            <v>40.833400000000005</v>
          </cell>
          <cell r="Y155">
            <v>5836667</v>
          </cell>
          <cell r="Z155" t="str">
            <v>C</v>
          </cell>
          <cell r="AA155">
            <v>1025</v>
          </cell>
          <cell r="AB155">
            <v>150327</v>
          </cell>
          <cell r="AC155" t="str">
            <v>1 - 2 - 3871057</v>
          </cell>
          <cell r="AD155" t="str">
            <v>مشغل مضخة خرسانية</v>
          </cell>
          <cell r="AE155" t="str">
            <v xml:space="preserve"> -----</v>
          </cell>
          <cell r="AF155" t="str">
            <v xml:space="preserve"> -----</v>
          </cell>
          <cell r="AG155" t="str">
            <v xml:space="preserve"> -----</v>
          </cell>
          <cell r="AH155" t="str">
            <v xml:space="preserve"> -----</v>
          </cell>
          <cell r="AI155" t="str">
            <v xml:space="preserve"> -----</v>
          </cell>
          <cell r="AJ155" t="str">
            <v xml:space="preserve"> -----</v>
          </cell>
          <cell r="AK155" t="str">
            <v xml:space="preserve"> -----</v>
          </cell>
          <cell r="AL155" t="str">
            <v xml:space="preserve"> -----</v>
          </cell>
          <cell r="AM155">
            <v>291.67</v>
          </cell>
          <cell r="AN155" t="str">
            <v xml:space="preserve"> -----</v>
          </cell>
          <cell r="AO155" t="str">
            <v xml:space="preserve"> -----</v>
          </cell>
          <cell r="AP155" t="str">
            <v xml:space="preserve"> -----</v>
          </cell>
          <cell r="AQ155" t="str">
            <v xml:space="preserve"> -----</v>
          </cell>
          <cell r="AR155" t="str">
            <v>الاسلام</v>
          </cell>
          <cell r="AS155" t="str">
            <v>الوطنية</v>
          </cell>
        </row>
        <row r="156">
          <cell r="C156">
            <v>2298</v>
          </cell>
          <cell r="D156" t="str">
            <v>محمد طيب راز شير زمان</v>
          </cell>
          <cell r="E156" t="str">
            <v>باكستان</v>
          </cell>
          <cell r="F156">
            <v>2266507017</v>
          </cell>
          <cell r="G156" t="str">
            <v>مشغل مضخة خرسانية</v>
          </cell>
          <cell r="H156" t="str">
            <v>الوطنية</v>
          </cell>
          <cell r="I156">
            <v>1150</v>
          </cell>
          <cell r="J156">
            <v>31506</v>
          </cell>
          <cell r="K156">
            <v>43066</v>
          </cell>
          <cell r="L156" t="str">
            <v>1442/04/08</v>
          </cell>
          <cell r="M156">
            <v>43066</v>
          </cell>
          <cell r="N156">
            <v>146</v>
          </cell>
          <cell r="O156" t="str">
            <v>MUHAMMAD TAYYAB RAZA MUHAMMAD SHER ZAMAN</v>
          </cell>
          <cell r="P156" t="str">
            <v>CV9894712</v>
          </cell>
          <cell r="R156" t="str">
            <v>27/01/2025</v>
          </cell>
          <cell r="S156">
            <v>13201072</v>
          </cell>
          <cell r="T156">
            <v>952912550</v>
          </cell>
          <cell r="U156" t="str">
            <v>اخطار</v>
          </cell>
          <cell r="V156">
            <v>26.833400000000001</v>
          </cell>
          <cell r="W156">
            <v>0</v>
          </cell>
          <cell r="X156">
            <v>26.833400000000001</v>
          </cell>
          <cell r="Y156">
            <v>8115717</v>
          </cell>
          <cell r="Z156" t="str">
            <v>C</v>
          </cell>
          <cell r="AA156">
            <v>1025</v>
          </cell>
          <cell r="AB156">
            <v>150327</v>
          </cell>
          <cell r="AC156" t="str">
            <v>3 - 2 - 490116</v>
          </cell>
          <cell r="AD156" t="str">
            <v>مشغل مضخة خرسانية</v>
          </cell>
          <cell r="AE156" t="str">
            <v xml:space="preserve"> -----</v>
          </cell>
          <cell r="AF156" t="str">
            <v xml:space="preserve"> -----</v>
          </cell>
          <cell r="AG156" t="str">
            <v xml:space="preserve"> -----</v>
          </cell>
          <cell r="AH156" t="str">
            <v xml:space="preserve"> -----</v>
          </cell>
          <cell r="AI156" t="str">
            <v xml:space="preserve"> -----</v>
          </cell>
          <cell r="AJ156" t="str">
            <v xml:space="preserve"> -----</v>
          </cell>
          <cell r="AK156" t="str">
            <v xml:space="preserve"> -----</v>
          </cell>
          <cell r="AL156" t="str">
            <v xml:space="preserve"> -----</v>
          </cell>
          <cell r="AM156">
            <v>191.67</v>
          </cell>
          <cell r="AN156" t="str">
            <v xml:space="preserve"> -----</v>
          </cell>
          <cell r="AO156" t="str">
            <v xml:space="preserve"> -----</v>
          </cell>
          <cell r="AP156" t="str">
            <v xml:space="preserve"> -----</v>
          </cell>
          <cell r="AQ156" t="str">
            <v xml:space="preserve"> -----</v>
          </cell>
          <cell r="AR156" t="str">
            <v>الاسلام</v>
          </cell>
          <cell r="AS156" t="str">
            <v>الوطنية</v>
          </cell>
        </row>
        <row r="157">
          <cell r="C157">
            <v>2299</v>
          </cell>
          <cell r="D157" t="str">
            <v>روفينو دونزسا</v>
          </cell>
          <cell r="E157" t="str">
            <v>الفلبين</v>
          </cell>
          <cell r="F157">
            <v>2215436011</v>
          </cell>
          <cell r="G157" t="str">
            <v>عامل</v>
          </cell>
          <cell r="H157" t="str">
            <v>الوطنية</v>
          </cell>
          <cell r="I157">
            <v>3000</v>
          </cell>
          <cell r="J157">
            <v>20090</v>
          </cell>
          <cell r="K157">
            <v>43138</v>
          </cell>
          <cell r="L157">
            <v>44181</v>
          </cell>
          <cell r="M157">
            <v>43138</v>
          </cell>
          <cell r="N157">
            <v>218</v>
          </cell>
          <cell r="O157" t="str">
            <v>RUFINO - - DONEZXA</v>
          </cell>
          <cell r="P157" t="str">
            <v>EC2142995</v>
          </cell>
          <cell r="R157" t="str">
            <v>17/09/2019</v>
          </cell>
          <cell r="S157">
            <v>13201072</v>
          </cell>
          <cell r="T157">
            <v>962234771</v>
          </cell>
          <cell r="U157" t="str">
            <v>اخطار</v>
          </cell>
          <cell r="V157">
            <v>70</v>
          </cell>
          <cell r="W157">
            <v>0</v>
          </cell>
          <cell r="X157">
            <v>70</v>
          </cell>
          <cell r="Y157">
            <v>8671569</v>
          </cell>
          <cell r="Z157" t="str">
            <v>C</v>
          </cell>
          <cell r="AA157">
            <v>1025</v>
          </cell>
          <cell r="AB157">
            <v>150327</v>
          </cell>
          <cell r="AC157" t="str">
            <v>1 - 2 - 5340822</v>
          </cell>
          <cell r="AD157" t="str">
            <v>عامل</v>
          </cell>
          <cell r="AE157" t="str">
            <v xml:space="preserve"> -----</v>
          </cell>
          <cell r="AF157" t="str">
            <v xml:space="preserve"> -----</v>
          </cell>
          <cell r="AG157" t="str">
            <v xml:space="preserve"> -----</v>
          </cell>
          <cell r="AH157" t="str">
            <v xml:space="preserve"> -----</v>
          </cell>
          <cell r="AI157" t="str">
            <v xml:space="preserve"> -----</v>
          </cell>
          <cell r="AJ157" t="str">
            <v xml:space="preserve"> -----</v>
          </cell>
          <cell r="AK157" t="str">
            <v xml:space="preserve"> -----</v>
          </cell>
          <cell r="AL157" t="str">
            <v xml:space="preserve"> -----</v>
          </cell>
          <cell r="AM157">
            <v>500</v>
          </cell>
          <cell r="AN157" t="str">
            <v xml:space="preserve"> -----</v>
          </cell>
          <cell r="AO157" t="str">
            <v xml:space="preserve"> -----</v>
          </cell>
          <cell r="AP157" t="str">
            <v xml:space="preserve"> -----</v>
          </cell>
          <cell r="AQ157" t="str">
            <v xml:space="preserve"> -----</v>
          </cell>
          <cell r="AR157" t="str">
            <v>غير مسلم</v>
          </cell>
          <cell r="AS157" t="str">
            <v>الوطنية</v>
          </cell>
        </row>
        <row r="158">
          <cell r="C158">
            <v>2300</v>
          </cell>
          <cell r="D158" t="str">
            <v>نولي كافيلانيس سالاداغا</v>
          </cell>
          <cell r="E158" t="str">
            <v>الفلبين</v>
          </cell>
          <cell r="F158">
            <v>2200242408</v>
          </cell>
          <cell r="G158" t="str">
            <v>عامل</v>
          </cell>
          <cell r="H158" t="str">
            <v>الوطنية</v>
          </cell>
          <cell r="I158">
            <v>2000</v>
          </cell>
          <cell r="J158">
            <v>24695</v>
          </cell>
          <cell r="K158">
            <v>42897</v>
          </cell>
          <cell r="L158">
            <v>44338</v>
          </cell>
          <cell r="M158">
            <v>42897</v>
          </cell>
          <cell r="N158">
            <v>-23</v>
          </cell>
          <cell r="O158" t="str">
            <v>NOLIE CAPILLANES -               SALADAGA</v>
          </cell>
          <cell r="P158" t="str">
            <v>EB5883114</v>
          </cell>
          <cell r="R158" t="str">
            <v>01/01/2017</v>
          </cell>
          <cell r="S158">
            <v>13201072</v>
          </cell>
          <cell r="T158">
            <v>951772976</v>
          </cell>
          <cell r="U158" t="str">
            <v>اخطار</v>
          </cell>
          <cell r="V158">
            <v>46.666600000000003</v>
          </cell>
          <cell r="W158">
            <v>0</v>
          </cell>
          <cell r="X158">
            <v>46.666600000000003</v>
          </cell>
          <cell r="Y158">
            <v>8671570</v>
          </cell>
          <cell r="Z158" t="str">
            <v>C</v>
          </cell>
          <cell r="AA158">
            <v>1025</v>
          </cell>
          <cell r="AB158">
            <v>150327</v>
          </cell>
          <cell r="AC158" t="str">
            <v>1 - 2 - 3458378</v>
          </cell>
          <cell r="AD158" t="str">
            <v>عامل</v>
          </cell>
          <cell r="AE158" t="str">
            <v xml:space="preserve"> -----</v>
          </cell>
          <cell r="AF158" t="str">
            <v xml:space="preserve"> -----</v>
          </cell>
          <cell r="AG158" t="str">
            <v xml:space="preserve"> -----</v>
          </cell>
          <cell r="AH158" t="str">
            <v xml:space="preserve"> -----</v>
          </cell>
          <cell r="AI158" t="str">
            <v xml:space="preserve"> -----</v>
          </cell>
          <cell r="AJ158" t="str">
            <v xml:space="preserve"> -----</v>
          </cell>
          <cell r="AK158" t="str">
            <v xml:space="preserve"> -----</v>
          </cell>
          <cell r="AL158" t="str">
            <v xml:space="preserve"> -----</v>
          </cell>
          <cell r="AM158">
            <v>333.33</v>
          </cell>
          <cell r="AN158" t="str">
            <v xml:space="preserve"> -----</v>
          </cell>
          <cell r="AO158" t="str">
            <v xml:space="preserve"> -----</v>
          </cell>
          <cell r="AP158" t="str">
            <v xml:space="preserve"> -----</v>
          </cell>
          <cell r="AQ158" t="str">
            <v xml:space="preserve"> -----</v>
          </cell>
          <cell r="AR158" t="str">
            <v>غير مسلم</v>
          </cell>
          <cell r="AS158" t="str">
            <v>الوطنية</v>
          </cell>
        </row>
        <row r="159">
          <cell r="C159">
            <v>2301</v>
          </cell>
          <cell r="D159" t="str">
            <v>جيمي جي ار بلابريكا دي لاروسا</v>
          </cell>
          <cell r="E159" t="str">
            <v>الفلبين</v>
          </cell>
          <cell r="F159">
            <v>2266382536</v>
          </cell>
          <cell r="G159" t="str">
            <v>عامل</v>
          </cell>
          <cell r="H159" t="str">
            <v>الوطنية</v>
          </cell>
          <cell r="I159">
            <v>1500</v>
          </cell>
          <cell r="J159">
            <v>29894</v>
          </cell>
          <cell r="K159">
            <v>43118</v>
          </cell>
          <cell r="L159">
            <v>44181</v>
          </cell>
          <cell r="M159">
            <v>43118</v>
          </cell>
          <cell r="N159">
            <v>198</v>
          </cell>
          <cell r="O159" t="str">
            <v>JAIME JR - PALABRICA DE LA ROSA</v>
          </cell>
          <cell r="P159" t="str">
            <v xml:space="preserve">EC6658036      </v>
          </cell>
          <cell r="R159" t="str">
            <v>01/02/2021</v>
          </cell>
          <cell r="S159">
            <v>13201072</v>
          </cell>
          <cell r="T159">
            <v>962235050</v>
          </cell>
          <cell r="U159" t="str">
            <v>اخطار</v>
          </cell>
          <cell r="V159">
            <v>35</v>
          </cell>
          <cell r="W159">
            <v>0</v>
          </cell>
          <cell r="X159">
            <v>35</v>
          </cell>
          <cell r="Y159">
            <v>8671571</v>
          </cell>
          <cell r="Z159" t="str">
            <v>C</v>
          </cell>
          <cell r="AA159">
            <v>1025</v>
          </cell>
          <cell r="AB159">
            <v>150327</v>
          </cell>
          <cell r="AC159" t="str">
            <v>1 - 2 - 5339815</v>
          </cell>
          <cell r="AD159" t="str">
            <v>عامل</v>
          </cell>
          <cell r="AE159" t="str">
            <v xml:space="preserve"> -----</v>
          </cell>
          <cell r="AF159" t="str">
            <v xml:space="preserve"> -----</v>
          </cell>
          <cell r="AG159" t="str">
            <v xml:space="preserve"> -----</v>
          </cell>
          <cell r="AH159" t="str">
            <v xml:space="preserve"> -----</v>
          </cell>
          <cell r="AI159" t="str">
            <v xml:space="preserve"> -----</v>
          </cell>
          <cell r="AJ159" t="str">
            <v xml:space="preserve"> -----</v>
          </cell>
          <cell r="AK159" t="str">
            <v xml:space="preserve"> -----</v>
          </cell>
          <cell r="AL159" t="str">
            <v xml:space="preserve"> -----</v>
          </cell>
          <cell r="AM159">
            <v>250</v>
          </cell>
          <cell r="AN159" t="str">
            <v xml:space="preserve"> -----</v>
          </cell>
          <cell r="AO159" t="str">
            <v xml:space="preserve"> -----</v>
          </cell>
          <cell r="AP159" t="str">
            <v xml:space="preserve"> -----</v>
          </cell>
          <cell r="AQ159" t="str">
            <v xml:space="preserve"> -----</v>
          </cell>
          <cell r="AR159" t="str">
            <v>غير مسلم</v>
          </cell>
          <cell r="AS159" t="str">
            <v>الوطنية</v>
          </cell>
        </row>
        <row r="160">
          <cell r="C160">
            <v>2303</v>
          </cell>
          <cell r="D160" t="str">
            <v>بينديشوار ثاكور هاجام</v>
          </cell>
          <cell r="E160" t="str">
            <v>نيبال</v>
          </cell>
          <cell r="F160">
            <v>2273415725</v>
          </cell>
          <cell r="G160" t="str">
            <v>مصلح أطارات مركبات</v>
          </cell>
          <cell r="H160" t="str">
            <v>الوطنية</v>
          </cell>
          <cell r="I160">
            <v>955</v>
          </cell>
          <cell r="J160">
            <v>28771</v>
          </cell>
          <cell r="K160">
            <v>42908</v>
          </cell>
          <cell r="L160">
            <v>44269</v>
          </cell>
          <cell r="M160">
            <v>42908</v>
          </cell>
          <cell r="N160">
            <v>-12</v>
          </cell>
          <cell r="O160" t="str">
            <v>BINDESHWAR THAKUR - HAJAM</v>
          </cell>
          <cell r="P160" t="str">
            <v xml:space="preserve">09003659       </v>
          </cell>
          <cell r="R160" t="str">
            <v>01/01/2020</v>
          </cell>
          <cell r="S160">
            <v>13201072</v>
          </cell>
          <cell r="T160">
            <v>882315118</v>
          </cell>
          <cell r="U160" t="str">
            <v>اخطار</v>
          </cell>
          <cell r="V160">
            <v>22.2834</v>
          </cell>
          <cell r="W160">
            <v>0</v>
          </cell>
          <cell r="X160">
            <v>22.2834</v>
          </cell>
          <cell r="Y160">
            <v>8671572</v>
          </cell>
          <cell r="Z160" t="str">
            <v>C</v>
          </cell>
          <cell r="AA160">
            <v>1025</v>
          </cell>
          <cell r="AB160">
            <v>150327</v>
          </cell>
          <cell r="AC160" t="str">
            <v>1 - 2 - 3080281</v>
          </cell>
          <cell r="AD160" t="str">
            <v>مصلح أطارات مركبات</v>
          </cell>
          <cell r="AE160" t="str">
            <v xml:space="preserve"> -----</v>
          </cell>
          <cell r="AF160" t="str">
            <v xml:space="preserve"> -----</v>
          </cell>
          <cell r="AG160" t="str">
            <v xml:space="preserve"> -----</v>
          </cell>
          <cell r="AH160" t="str">
            <v xml:space="preserve"> -----</v>
          </cell>
          <cell r="AI160" t="str">
            <v xml:space="preserve"> -----</v>
          </cell>
          <cell r="AJ160" t="str">
            <v xml:space="preserve"> -----</v>
          </cell>
          <cell r="AK160" t="str">
            <v xml:space="preserve"> -----</v>
          </cell>
          <cell r="AL160" t="str">
            <v xml:space="preserve"> -----</v>
          </cell>
          <cell r="AM160">
            <v>159.16999999999999</v>
          </cell>
          <cell r="AN160" t="str">
            <v xml:space="preserve"> -----</v>
          </cell>
          <cell r="AO160" t="str">
            <v xml:space="preserve"> -----</v>
          </cell>
          <cell r="AP160" t="str">
            <v xml:space="preserve"> -----</v>
          </cell>
          <cell r="AQ160" t="str">
            <v xml:space="preserve"> -----</v>
          </cell>
          <cell r="AR160" t="str">
            <v>غير مسلم</v>
          </cell>
          <cell r="AS160" t="str">
            <v>الوطنية</v>
          </cell>
        </row>
        <row r="161">
          <cell r="C161">
            <v>2306</v>
          </cell>
          <cell r="D161" t="str">
            <v>نيلسون كابيلاس سالداغا</v>
          </cell>
          <cell r="E161" t="str">
            <v>الفلبين</v>
          </cell>
          <cell r="F161">
            <v>2329660316</v>
          </cell>
          <cell r="G161" t="str">
            <v>سائق سيارة عمومي</v>
          </cell>
          <cell r="H161" t="str">
            <v>الوطنية</v>
          </cell>
          <cell r="I161">
            <v>1650</v>
          </cell>
          <cell r="J161">
            <v>26908</v>
          </cell>
          <cell r="K161">
            <v>42950</v>
          </cell>
          <cell r="L161">
            <v>44388</v>
          </cell>
          <cell r="M161">
            <v>42950</v>
          </cell>
          <cell r="N161">
            <v>30</v>
          </cell>
          <cell r="O161" t="str">
            <v>NELSON CAPILLANES SALADAGA</v>
          </cell>
          <cell r="P161" t="str">
            <v>EB5186376</v>
          </cell>
          <cell r="R161" t="str">
            <v>18/04/2017</v>
          </cell>
          <cell r="S161">
            <v>13201072</v>
          </cell>
          <cell r="T161">
            <v>926512803</v>
          </cell>
          <cell r="U161" t="str">
            <v>اخطار</v>
          </cell>
          <cell r="V161">
            <v>38.5</v>
          </cell>
          <cell r="W161">
            <v>0</v>
          </cell>
          <cell r="X161">
            <v>38.5</v>
          </cell>
          <cell r="Y161">
            <v>7111934</v>
          </cell>
          <cell r="Z161" t="str">
            <v>C</v>
          </cell>
          <cell r="AA161">
            <v>1025</v>
          </cell>
          <cell r="AB161">
            <v>150327</v>
          </cell>
          <cell r="AC161" t="str">
            <v>1 - 2 - 4689163</v>
          </cell>
          <cell r="AD161" t="str">
            <v>سائق سيارة عمومي</v>
          </cell>
          <cell r="AE161" t="str">
            <v xml:space="preserve"> -----</v>
          </cell>
          <cell r="AF161" t="str">
            <v xml:space="preserve"> -----</v>
          </cell>
          <cell r="AG161" t="str">
            <v xml:space="preserve"> -----</v>
          </cell>
          <cell r="AH161" t="str">
            <v xml:space="preserve"> -----</v>
          </cell>
          <cell r="AI161" t="str">
            <v xml:space="preserve"> -----</v>
          </cell>
          <cell r="AJ161" t="str">
            <v xml:space="preserve"> -----</v>
          </cell>
          <cell r="AK161" t="str">
            <v xml:space="preserve"> -----</v>
          </cell>
          <cell r="AL161" t="str">
            <v xml:space="preserve"> -----</v>
          </cell>
          <cell r="AM161">
            <v>275</v>
          </cell>
          <cell r="AN161" t="str">
            <v xml:space="preserve"> -----</v>
          </cell>
          <cell r="AO161" t="str">
            <v xml:space="preserve"> -----</v>
          </cell>
          <cell r="AP161" t="str">
            <v xml:space="preserve"> -----</v>
          </cell>
          <cell r="AQ161" t="str">
            <v xml:space="preserve"> -----</v>
          </cell>
          <cell r="AR161" t="str">
            <v>غير مسلم</v>
          </cell>
          <cell r="AS161" t="str">
            <v>الوطنية</v>
          </cell>
        </row>
        <row r="162">
          <cell r="C162">
            <v>2307</v>
          </cell>
          <cell r="D162" t="str">
            <v>رتشارد جالا باسكوال</v>
          </cell>
          <cell r="E162" t="str">
            <v>الفلبين</v>
          </cell>
          <cell r="F162">
            <v>2329876797</v>
          </cell>
          <cell r="G162" t="str">
            <v>سائق شاحنة</v>
          </cell>
          <cell r="H162" t="str">
            <v>الوطنية</v>
          </cell>
          <cell r="I162">
            <v>1650</v>
          </cell>
          <cell r="J162">
            <v>29382</v>
          </cell>
          <cell r="K162">
            <v>42966</v>
          </cell>
          <cell r="L162">
            <v>44388</v>
          </cell>
          <cell r="M162">
            <v>42966</v>
          </cell>
          <cell r="N162">
            <v>46</v>
          </cell>
          <cell r="O162" t="str">
            <v>RICHARD GALLA PASCUAL</v>
          </cell>
          <cell r="P162" t="str">
            <v xml:space="preserve">EC7277176      </v>
          </cell>
          <cell r="R162" t="str">
            <v>01/04/2021</v>
          </cell>
          <cell r="S162">
            <v>13201072</v>
          </cell>
          <cell r="T162">
            <v>926513346</v>
          </cell>
          <cell r="U162" t="str">
            <v>اخطار</v>
          </cell>
          <cell r="V162">
            <v>38.5</v>
          </cell>
          <cell r="W162">
            <v>0</v>
          </cell>
          <cell r="X162">
            <v>38.5</v>
          </cell>
          <cell r="Y162">
            <v>7111932</v>
          </cell>
          <cell r="Z162" t="str">
            <v>C</v>
          </cell>
          <cell r="AA162">
            <v>1025</v>
          </cell>
          <cell r="AB162">
            <v>150327</v>
          </cell>
          <cell r="AC162" t="str">
            <v>1 - 2 - 4704881</v>
          </cell>
          <cell r="AD162" t="str">
            <v>سائق شاحنة</v>
          </cell>
          <cell r="AE162" t="str">
            <v xml:space="preserve"> -----</v>
          </cell>
          <cell r="AF162" t="str">
            <v xml:space="preserve"> -----</v>
          </cell>
          <cell r="AG162" t="str">
            <v xml:space="preserve"> -----</v>
          </cell>
          <cell r="AH162" t="str">
            <v xml:space="preserve"> -----</v>
          </cell>
          <cell r="AI162" t="str">
            <v xml:space="preserve"> -----</v>
          </cell>
          <cell r="AJ162" t="str">
            <v xml:space="preserve"> -----</v>
          </cell>
          <cell r="AK162" t="str">
            <v xml:space="preserve"> -----</v>
          </cell>
          <cell r="AL162" t="str">
            <v xml:space="preserve"> -----</v>
          </cell>
          <cell r="AM162">
            <v>275</v>
          </cell>
          <cell r="AN162" t="str">
            <v xml:space="preserve"> -----</v>
          </cell>
          <cell r="AO162" t="str">
            <v xml:space="preserve"> -----</v>
          </cell>
          <cell r="AP162" t="str">
            <v xml:space="preserve"> -----</v>
          </cell>
          <cell r="AQ162" t="str">
            <v xml:space="preserve"> -----</v>
          </cell>
          <cell r="AR162" t="str">
            <v>غير مسلم</v>
          </cell>
          <cell r="AS162" t="str">
            <v>الوطنية</v>
          </cell>
        </row>
        <row r="163">
          <cell r="C163">
            <v>2308</v>
          </cell>
          <cell r="D163" t="str">
            <v>كونرادو مندوزا بيتنج</v>
          </cell>
          <cell r="E163" t="str">
            <v>الفلبين</v>
          </cell>
          <cell r="F163">
            <v>2332937644</v>
          </cell>
          <cell r="G163" t="str">
            <v>سائق سيارة عمومي</v>
          </cell>
          <cell r="H163" t="str">
            <v>الوطنية</v>
          </cell>
          <cell r="I163">
            <v>1850</v>
          </cell>
          <cell r="J163">
            <v>30281</v>
          </cell>
          <cell r="K163">
            <v>43023</v>
          </cell>
          <cell r="L163">
            <v>44417</v>
          </cell>
          <cell r="M163">
            <v>43023</v>
          </cell>
          <cell r="N163">
            <v>103</v>
          </cell>
          <cell r="O163" t="str">
            <v>CONRADO MENDOZA BITANG</v>
          </cell>
          <cell r="P163" t="str">
            <v xml:space="preserve">P0509189A      </v>
          </cell>
          <cell r="R163" t="str">
            <v>01/01/2021</v>
          </cell>
          <cell r="S163">
            <v>13201072</v>
          </cell>
          <cell r="T163">
            <v>927501007</v>
          </cell>
          <cell r="U163" t="str">
            <v>اخطار</v>
          </cell>
          <cell r="V163">
            <v>43.166600000000003</v>
          </cell>
          <cell r="W163">
            <v>0</v>
          </cell>
          <cell r="X163">
            <v>43.166600000000003</v>
          </cell>
          <cell r="Y163">
            <v>7171644</v>
          </cell>
          <cell r="Z163" t="str">
            <v>C</v>
          </cell>
          <cell r="AA163">
            <v>1025</v>
          </cell>
          <cell r="AB163">
            <v>150327</v>
          </cell>
          <cell r="AC163" t="str">
            <v>1 - 2 - 4756874</v>
          </cell>
          <cell r="AD163" t="str">
            <v>سائق سيارة عمومي</v>
          </cell>
          <cell r="AE163" t="str">
            <v xml:space="preserve"> -----</v>
          </cell>
          <cell r="AF163" t="str">
            <v xml:space="preserve"> -----</v>
          </cell>
          <cell r="AG163" t="str">
            <v xml:space="preserve"> -----</v>
          </cell>
          <cell r="AH163" t="str">
            <v xml:space="preserve"> -----</v>
          </cell>
          <cell r="AI163" t="str">
            <v xml:space="preserve"> -----</v>
          </cell>
          <cell r="AJ163" t="str">
            <v xml:space="preserve"> -----</v>
          </cell>
          <cell r="AK163" t="str">
            <v xml:space="preserve"> -----</v>
          </cell>
          <cell r="AL163" t="str">
            <v xml:space="preserve"> -----</v>
          </cell>
          <cell r="AM163">
            <v>308.33</v>
          </cell>
          <cell r="AN163" t="str">
            <v xml:space="preserve"> -----</v>
          </cell>
          <cell r="AO163" t="str">
            <v xml:space="preserve"> -----</v>
          </cell>
          <cell r="AP163" t="str">
            <v xml:space="preserve"> -----</v>
          </cell>
          <cell r="AQ163" t="str">
            <v xml:space="preserve"> -----</v>
          </cell>
          <cell r="AR163" t="str">
            <v>غير مسلم</v>
          </cell>
          <cell r="AS163" t="str">
            <v>الوطنية</v>
          </cell>
        </row>
        <row r="164">
          <cell r="C164">
            <v>2310</v>
          </cell>
          <cell r="D164" t="str">
            <v>نظام الدين احمد احمد</v>
          </cell>
          <cell r="E164" t="str">
            <v>الهند</v>
          </cell>
          <cell r="F164">
            <v>2332938261</v>
          </cell>
          <cell r="G164" t="str">
            <v>سائق سيارة عمومي</v>
          </cell>
          <cell r="H164" t="str">
            <v>الوطنية</v>
          </cell>
          <cell r="I164">
            <v>1250</v>
          </cell>
          <cell r="J164">
            <v>28595</v>
          </cell>
          <cell r="K164">
            <v>43045</v>
          </cell>
          <cell r="L164">
            <v>44495</v>
          </cell>
          <cell r="M164">
            <v>43045</v>
          </cell>
          <cell r="N164">
            <v>125</v>
          </cell>
          <cell r="O164" t="str">
            <v>NIZAMUDDIN AHMAD AHMAD</v>
          </cell>
          <cell r="P164" t="str">
            <v>K4242960</v>
          </cell>
          <cell r="R164" t="str">
            <v>03/09/2023</v>
          </cell>
          <cell r="S164">
            <v>13201072</v>
          </cell>
          <cell r="T164">
            <v>927500140</v>
          </cell>
          <cell r="U164" t="str">
            <v>اخطار</v>
          </cell>
          <cell r="V164">
            <v>29.166599999999999</v>
          </cell>
          <cell r="W164">
            <v>0</v>
          </cell>
          <cell r="X164">
            <v>29.166599999999999</v>
          </cell>
          <cell r="Y164">
            <v>7171643</v>
          </cell>
          <cell r="Z164" t="str">
            <v>C</v>
          </cell>
          <cell r="AA164">
            <v>1025</v>
          </cell>
          <cell r="AB164">
            <v>150327</v>
          </cell>
          <cell r="AC164" t="str">
            <v>1 - 2 - 4784239</v>
          </cell>
          <cell r="AD164" t="str">
            <v>سائق سيارة عمومي</v>
          </cell>
          <cell r="AE164" t="str">
            <v xml:space="preserve"> -----</v>
          </cell>
          <cell r="AF164" t="str">
            <v xml:space="preserve"> -----</v>
          </cell>
          <cell r="AG164" t="str">
            <v xml:space="preserve"> -----</v>
          </cell>
          <cell r="AH164" t="str">
            <v xml:space="preserve"> -----</v>
          </cell>
          <cell r="AI164" t="str">
            <v xml:space="preserve"> -----</v>
          </cell>
          <cell r="AJ164" t="str">
            <v xml:space="preserve"> -----</v>
          </cell>
          <cell r="AK164" t="str">
            <v xml:space="preserve"> -----</v>
          </cell>
          <cell r="AL164" t="str">
            <v xml:space="preserve"> -----</v>
          </cell>
          <cell r="AM164">
            <v>208.33</v>
          </cell>
          <cell r="AN164" t="str">
            <v xml:space="preserve"> -----</v>
          </cell>
          <cell r="AO164" t="str">
            <v xml:space="preserve"> -----</v>
          </cell>
          <cell r="AP164" t="str">
            <v xml:space="preserve"> -----</v>
          </cell>
          <cell r="AQ164" t="str">
            <v xml:space="preserve"> -----</v>
          </cell>
          <cell r="AR164" t="str">
            <v>الاسلام</v>
          </cell>
          <cell r="AS164" t="str">
            <v>الوطنية</v>
          </cell>
        </row>
        <row r="165">
          <cell r="C165">
            <v>2312</v>
          </cell>
          <cell r="D165" t="str">
            <v>بيشهواش جهالي ماجار</v>
          </cell>
          <cell r="E165" t="str">
            <v>نيبال</v>
          </cell>
          <cell r="F165">
            <v>2333143101</v>
          </cell>
          <cell r="G165" t="str">
            <v>سائق سيارة عمومي</v>
          </cell>
          <cell r="H165" t="str">
            <v>الوطنية</v>
          </cell>
          <cell r="I165">
            <v>1250</v>
          </cell>
          <cell r="J165">
            <v>30531</v>
          </cell>
          <cell r="K165">
            <v>43054</v>
          </cell>
          <cell r="L165">
            <v>44495</v>
          </cell>
          <cell r="M165">
            <v>43054</v>
          </cell>
          <cell r="N165">
            <v>134</v>
          </cell>
          <cell r="O165" t="str">
            <v>BISHWASH GHALE MAGAR</v>
          </cell>
          <cell r="P165" t="str">
            <v xml:space="preserve">07647730       </v>
          </cell>
          <cell r="R165" t="str">
            <v>19/06/2024</v>
          </cell>
          <cell r="S165">
            <v>13201072</v>
          </cell>
          <cell r="T165">
            <v>929658388</v>
          </cell>
          <cell r="U165" t="str">
            <v>اخطار</v>
          </cell>
          <cell r="V165">
            <v>29.166599999999999</v>
          </cell>
          <cell r="W165">
            <v>0</v>
          </cell>
          <cell r="X165">
            <v>29.166599999999999</v>
          </cell>
          <cell r="Y165">
            <v>7206430</v>
          </cell>
          <cell r="Z165" t="str">
            <v>C</v>
          </cell>
          <cell r="AA165">
            <v>1025</v>
          </cell>
          <cell r="AB165">
            <v>150327</v>
          </cell>
          <cell r="AC165" t="str">
            <v>1 - 2 - 4796589</v>
          </cell>
          <cell r="AD165" t="str">
            <v>سائق سيارة عمومي</v>
          </cell>
          <cell r="AE165" t="str">
            <v xml:space="preserve"> -----</v>
          </cell>
          <cell r="AF165" t="str">
            <v xml:space="preserve"> -----</v>
          </cell>
          <cell r="AG165" t="str">
            <v xml:space="preserve"> -----</v>
          </cell>
          <cell r="AH165" t="str">
            <v xml:space="preserve"> -----</v>
          </cell>
          <cell r="AI165" t="str">
            <v xml:space="preserve"> -----</v>
          </cell>
          <cell r="AJ165" t="str">
            <v xml:space="preserve"> -----</v>
          </cell>
          <cell r="AK165" t="str">
            <v xml:space="preserve"> -----</v>
          </cell>
          <cell r="AL165" t="str">
            <v xml:space="preserve"> -----</v>
          </cell>
          <cell r="AM165">
            <v>208.33</v>
          </cell>
          <cell r="AN165" t="str">
            <v xml:space="preserve"> -----</v>
          </cell>
          <cell r="AO165" t="str">
            <v xml:space="preserve"> -----</v>
          </cell>
          <cell r="AP165" t="str">
            <v xml:space="preserve"> -----</v>
          </cell>
          <cell r="AQ165" t="str">
            <v xml:space="preserve"> -----</v>
          </cell>
          <cell r="AR165" t="str">
            <v>غير مسلم</v>
          </cell>
          <cell r="AS165" t="str">
            <v>الوطنية</v>
          </cell>
        </row>
        <row r="166">
          <cell r="C166">
            <v>2314</v>
          </cell>
          <cell r="D166" t="str">
            <v>محمد ساجد محمد</v>
          </cell>
          <cell r="E166" t="str">
            <v>باكستان</v>
          </cell>
          <cell r="F166">
            <v>2333257091</v>
          </cell>
          <cell r="G166" t="str">
            <v>سائق سيارة عمومي</v>
          </cell>
          <cell r="H166" t="str">
            <v>الوطنية</v>
          </cell>
          <cell r="I166">
            <v>1250</v>
          </cell>
          <cell r="J166">
            <v>26785</v>
          </cell>
          <cell r="K166">
            <v>43058</v>
          </cell>
          <cell r="L166">
            <v>44202</v>
          </cell>
          <cell r="M166">
            <v>43058</v>
          </cell>
          <cell r="N166">
            <v>138</v>
          </cell>
          <cell r="O166" t="str">
            <v>MUHAMMAD SAJID MUHAMMAD ASLAM</v>
          </cell>
          <cell r="P166" t="str">
            <v>AT4854282</v>
          </cell>
          <cell r="R166" t="str">
            <v>01/01/2024</v>
          </cell>
          <cell r="S166">
            <v>13201072</v>
          </cell>
          <cell r="T166">
            <v>929660374</v>
          </cell>
          <cell r="U166" t="str">
            <v>اخطار</v>
          </cell>
          <cell r="V166">
            <v>29.166599999999999</v>
          </cell>
          <cell r="W166">
            <v>0</v>
          </cell>
          <cell r="X166">
            <v>29.166599999999999</v>
          </cell>
          <cell r="Y166">
            <v>7208145</v>
          </cell>
          <cell r="Z166" t="str">
            <v>C</v>
          </cell>
          <cell r="AA166">
            <v>1025</v>
          </cell>
          <cell r="AB166">
            <v>150327</v>
          </cell>
          <cell r="AC166" t="str">
            <v>1 - 2 - 4801179</v>
          </cell>
          <cell r="AD166" t="str">
            <v>سائق سيارة عمومي</v>
          </cell>
          <cell r="AE166" t="str">
            <v xml:space="preserve"> -----</v>
          </cell>
          <cell r="AF166" t="str">
            <v xml:space="preserve"> -----</v>
          </cell>
          <cell r="AG166" t="str">
            <v xml:space="preserve"> -----</v>
          </cell>
          <cell r="AH166" t="str">
            <v xml:space="preserve"> -----</v>
          </cell>
          <cell r="AI166" t="str">
            <v xml:space="preserve"> -----</v>
          </cell>
          <cell r="AJ166" t="str">
            <v xml:space="preserve"> -----</v>
          </cell>
          <cell r="AK166" t="str">
            <v xml:space="preserve"> -----</v>
          </cell>
          <cell r="AL166" t="str">
            <v xml:space="preserve"> -----</v>
          </cell>
          <cell r="AM166">
            <v>208.33</v>
          </cell>
          <cell r="AN166" t="str">
            <v xml:space="preserve"> -----</v>
          </cell>
          <cell r="AO166" t="str">
            <v xml:space="preserve"> -----</v>
          </cell>
          <cell r="AP166" t="str">
            <v xml:space="preserve"> -----</v>
          </cell>
          <cell r="AQ166" t="str">
            <v xml:space="preserve"> -----</v>
          </cell>
          <cell r="AR166" t="str">
            <v>الاسلام</v>
          </cell>
          <cell r="AS166" t="str">
            <v>الوطنية</v>
          </cell>
        </row>
        <row r="167">
          <cell r="C167">
            <v>2317</v>
          </cell>
          <cell r="D167" t="str">
            <v>انوار حسين كالا مياه</v>
          </cell>
          <cell r="E167" t="str">
            <v>الهند</v>
          </cell>
          <cell r="F167">
            <v>2333792659</v>
          </cell>
          <cell r="G167" t="str">
            <v>عامل تنظيف مباني عامه</v>
          </cell>
          <cell r="H167" t="str">
            <v>الوطنية</v>
          </cell>
          <cell r="I167">
            <v>1000</v>
          </cell>
          <cell r="J167">
            <v>29368</v>
          </cell>
          <cell r="K167">
            <v>43043</v>
          </cell>
          <cell r="L167">
            <v>44495</v>
          </cell>
          <cell r="M167">
            <v>43043</v>
          </cell>
          <cell r="N167">
            <v>123</v>
          </cell>
          <cell r="O167" t="str">
            <v>ANOWAR HOSSAIN KALA MIAH</v>
          </cell>
          <cell r="P167" t="str">
            <v>J6102486</v>
          </cell>
          <cell r="R167" t="str">
            <v>03/01/2021</v>
          </cell>
          <cell r="S167">
            <v>13201072</v>
          </cell>
          <cell r="T167">
            <v>942554435</v>
          </cell>
          <cell r="U167" t="str">
            <v>اخطار</v>
          </cell>
          <cell r="V167">
            <v>23.333400000000001</v>
          </cell>
          <cell r="W167">
            <v>0</v>
          </cell>
          <cell r="X167">
            <v>23.333400000000001</v>
          </cell>
          <cell r="Y167">
            <v>8455127</v>
          </cell>
          <cell r="Z167" t="str">
            <v>C</v>
          </cell>
          <cell r="AA167">
            <v>1025</v>
          </cell>
          <cell r="AB167">
            <v>150327</v>
          </cell>
          <cell r="AC167" t="str">
            <v>1 - 2 - 4781563</v>
          </cell>
          <cell r="AD167" t="str">
            <v>عامل تنظيف مباني عامه</v>
          </cell>
          <cell r="AE167" t="str">
            <v xml:space="preserve"> -----</v>
          </cell>
          <cell r="AF167" t="str">
            <v xml:space="preserve"> -----</v>
          </cell>
          <cell r="AG167" t="str">
            <v xml:space="preserve"> -----</v>
          </cell>
          <cell r="AH167" t="str">
            <v xml:space="preserve"> -----</v>
          </cell>
          <cell r="AI167" t="str">
            <v xml:space="preserve"> -----</v>
          </cell>
          <cell r="AJ167" t="str">
            <v xml:space="preserve"> -----</v>
          </cell>
          <cell r="AK167" t="str">
            <v xml:space="preserve"> -----</v>
          </cell>
          <cell r="AL167" t="str">
            <v xml:space="preserve"> -----</v>
          </cell>
          <cell r="AM167">
            <v>166.67</v>
          </cell>
          <cell r="AN167" t="str">
            <v xml:space="preserve"> -----</v>
          </cell>
          <cell r="AO167" t="str">
            <v xml:space="preserve"> -----</v>
          </cell>
          <cell r="AP167" t="str">
            <v xml:space="preserve"> -----</v>
          </cell>
          <cell r="AQ167" t="str">
            <v xml:space="preserve"> -----</v>
          </cell>
          <cell r="AR167" t="str">
            <v>الاسلام</v>
          </cell>
          <cell r="AS167" t="str">
            <v>الوطنية</v>
          </cell>
        </row>
        <row r="168">
          <cell r="C168">
            <v>2318</v>
          </cell>
          <cell r="D168" t="str">
            <v>راجو مومن ريجيل مومن</v>
          </cell>
          <cell r="E168" t="str">
            <v>الهند</v>
          </cell>
          <cell r="F168">
            <v>2333793095</v>
          </cell>
          <cell r="G168" t="str">
            <v>مراقب مصنع</v>
          </cell>
          <cell r="H168" t="str">
            <v>الوطنية</v>
          </cell>
          <cell r="I168">
            <v>1000</v>
          </cell>
          <cell r="J168">
            <v>23012</v>
          </cell>
          <cell r="K168">
            <v>43043</v>
          </cell>
          <cell r="L168">
            <v>44495</v>
          </cell>
          <cell r="M168">
            <v>43043</v>
          </cell>
          <cell r="N168">
            <v>123</v>
          </cell>
          <cell r="O168" t="str">
            <v>RAJU MOMIN REJEL MOMIN</v>
          </cell>
          <cell r="P168" t="str">
            <v>K1216729</v>
          </cell>
          <cell r="R168" t="str">
            <v>19/07/2022</v>
          </cell>
          <cell r="S168">
            <v>13201072</v>
          </cell>
          <cell r="T168">
            <v>942596979</v>
          </cell>
          <cell r="U168" t="str">
            <v>اخطار</v>
          </cell>
          <cell r="V168">
            <v>23.333400000000001</v>
          </cell>
          <cell r="W168">
            <v>0</v>
          </cell>
          <cell r="X168">
            <v>23.333400000000001</v>
          </cell>
          <cell r="Y168">
            <v>8455154</v>
          </cell>
          <cell r="Z168" t="str">
            <v>C</v>
          </cell>
          <cell r="AA168">
            <v>1025</v>
          </cell>
          <cell r="AB168">
            <v>150327</v>
          </cell>
          <cell r="AC168" t="str">
            <v>1 - 2 - 4781248</v>
          </cell>
          <cell r="AD168" t="str">
            <v>مراقب مصنع</v>
          </cell>
          <cell r="AE168" t="str">
            <v xml:space="preserve"> -----</v>
          </cell>
          <cell r="AF168" t="str">
            <v xml:space="preserve"> -----</v>
          </cell>
          <cell r="AG168" t="str">
            <v xml:space="preserve"> -----</v>
          </cell>
          <cell r="AH168" t="str">
            <v xml:space="preserve"> -----</v>
          </cell>
          <cell r="AI168" t="str">
            <v xml:space="preserve"> -----</v>
          </cell>
          <cell r="AJ168" t="str">
            <v xml:space="preserve"> -----</v>
          </cell>
          <cell r="AK168" t="str">
            <v xml:space="preserve"> -----</v>
          </cell>
          <cell r="AL168" t="str">
            <v xml:space="preserve"> -----</v>
          </cell>
          <cell r="AM168">
            <v>166.67</v>
          </cell>
          <cell r="AN168" t="str">
            <v xml:space="preserve"> -----</v>
          </cell>
          <cell r="AO168" t="str">
            <v xml:space="preserve"> -----</v>
          </cell>
          <cell r="AP168" t="str">
            <v xml:space="preserve"> -----</v>
          </cell>
          <cell r="AQ168" t="str">
            <v xml:space="preserve"> -----</v>
          </cell>
          <cell r="AR168" t="str">
            <v>غير مسلم</v>
          </cell>
          <cell r="AS168" t="str">
            <v>الوطنية</v>
          </cell>
        </row>
        <row r="169">
          <cell r="C169">
            <v>2319</v>
          </cell>
          <cell r="D169" t="str">
            <v>محمد محمد جمال الدين عيد</v>
          </cell>
          <cell r="E169" t="str">
            <v>مصر</v>
          </cell>
          <cell r="F169">
            <v>2333889737</v>
          </cell>
          <cell r="G169" t="str">
            <v>محاسب عام</v>
          </cell>
          <cell r="H169" t="str">
            <v>الوطنية</v>
          </cell>
          <cell r="I169">
            <v>5000</v>
          </cell>
          <cell r="J169">
            <v>24993</v>
          </cell>
          <cell r="K169">
            <v>43094</v>
          </cell>
          <cell r="L169">
            <v>44202</v>
          </cell>
          <cell r="M169">
            <v>43094</v>
          </cell>
          <cell r="N169">
            <v>174</v>
          </cell>
          <cell r="O169" t="str">
            <v>محمد محمد جمال الدين عيد</v>
          </cell>
          <cell r="P169" t="str">
            <v>A07972418</v>
          </cell>
          <cell r="R169" t="str">
            <v>13/10/2019</v>
          </cell>
          <cell r="S169">
            <v>13201072</v>
          </cell>
          <cell r="T169">
            <v>936620957</v>
          </cell>
          <cell r="U169" t="str">
            <v>اخطار</v>
          </cell>
          <cell r="V169">
            <v>116.6666</v>
          </cell>
          <cell r="W169">
            <v>0</v>
          </cell>
          <cell r="X169">
            <v>116.6666</v>
          </cell>
          <cell r="Y169">
            <v>8115713</v>
          </cell>
          <cell r="Z169" t="str">
            <v>B</v>
          </cell>
          <cell r="AA169">
            <v>1996</v>
          </cell>
          <cell r="AB169">
            <v>150327</v>
          </cell>
          <cell r="AC169" t="str">
            <v>1 - 2 - 4834305</v>
          </cell>
          <cell r="AD169" t="str">
            <v>محاسب عام</v>
          </cell>
          <cell r="AE169" t="str">
            <v xml:space="preserve"> -----</v>
          </cell>
          <cell r="AF169" t="str">
            <v xml:space="preserve"> -----</v>
          </cell>
          <cell r="AG169" t="str">
            <v xml:space="preserve"> -----</v>
          </cell>
          <cell r="AH169" t="str">
            <v xml:space="preserve"> -----</v>
          </cell>
          <cell r="AI169" t="str">
            <v xml:space="preserve"> -----</v>
          </cell>
          <cell r="AJ169" t="str">
            <v xml:space="preserve"> -----</v>
          </cell>
          <cell r="AK169" t="str">
            <v xml:space="preserve"> -----</v>
          </cell>
          <cell r="AL169" t="str">
            <v xml:space="preserve"> -----</v>
          </cell>
          <cell r="AM169">
            <v>833.33</v>
          </cell>
          <cell r="AN169" t="str">
            <v xml:space="preserve"> -----</v>
          </cell>
          <cell r="AO169" t="str">
            <v xml:space="preserve"> -----</v>
          </cell>
          <cell r="AP169" t="str">
            <v xml:space="preserve"> -----</v>
          </cell>
          <cell r="AQ169" t="str">
            <v xml:space="preserve"> -----</v>
          </cell>
          <cell r="AR169" t="str">
            <v>الاسلام</v>
          </cell>
          <cell r="AS169" t="str">
            <v>الوطنية</v>
          </cell>
        </row>
        <row r="170">
          <cell r="C170">
            <v>2320</v>
          </cell>
          <cell r="D170" t="str">
            <v>جنجو بهادور رجمي تشتري</v>
          </cell>
          <cell r="E170" t="str">
            <v>نيبال</v>
          </cell>
          <cell r="F170">
            <v>2334524481</v>
          </cell>
          <cell r="G170" t="str">
            <v>سائق سيارة عمومي</v>
          </cell>
          <cell r="H170" t="str">
            <v>الوطنية</v>
          </cell>
          <cell r="I170">
            <v>1250</v>
          </cell>
          <cell r="J170">
            <v>26907</v>
          </cell>
          <cell r="K170">
            <v>43083</v>
          </cell>
          <cell r="L170">
            <v>44202</v>
          </cell>
          <cell r="M170">
            <v>43083</v>
          </cell>
          <cell r="N170">
            <v>163</v>
          </cell>
          <cell r="O170" t="str">
            <v>GANGO BAHADUR REGMI CHHETRI</v>
          </cell>
          <cell r="P170" t="str">
            <v xml:space="preserve">05878802       </v>
          </cell>
          <cell r="R170" t="str">
            <v>25/03/2022</v>
          </cell>
          <cell r="S170">
            <v>13201072</v>
          </cell>
          <cell r="T170">
            <v>929661109</v>
          </cell>
          <cell r="U170" t="str">
            <v>اخطار</v>
          </cell>
          <cell r="V170">
            <v>29.166599999999999</v>
          </cell>
          <cell r="W170">
            <v>0</v>
          </cell>
          <cell r="X170">
            <v>29.166599999999999</v>
          </cell>
          <cell r="Y170">
            <v>7235525</v>
          </cell>
          <cell r="Z170" t="str">
            <v>C</v>
          </cell>
          <cell r="AA170">
            <v>1025</v>
          </cell>
          <cell r="AB170">
            <v>150327</v>
          </cell>
          <cell r="AC170" t="str">
            <v>1 - 2 - 4821768</v>
          </cell>
          <cell r="AD170" t="str">
            <v>سائق سيارة عمومي</v>
          </cell>
          <cell r="AE170" t="str">
            <v xml:space="preserve"> -----</v>
          </cell>
          <cell r="AF170" t="str">
            <v xml:space="preserve"> -----</v>
          </cell>
          <cell r="AG170" t="str">
            <v xml:space="preserve"> -----</v>
          </cell>
          <cell r="AH170" t="str">
            <v xml:space="preserve"> -----</v>
          </cell>
          <cell r="AI170" t="str">
            <v xml:space="preserve"> -----</v>
          </cell>
          <cell r="AJ170" t="str">
            <v xml:space="preserve"> -----</v>
          </cell>
          <cell r="AK170" t="str">
            <v xml:space="preserve"> -----</v>
          </cell>
          <cell r="AL170" t="str">
            <v xml:space="preserve"> -----</v>
          </cell>
          <cell r="AM170">
            <v>208.33</v>
          </cell>
          <cell r="AN170" t="str">
            <v xml:space="preserve"> -----</v>
          </cell>
          <cell r="AO170" t="str">
            <v xml:space="preserve"> -----</v>
          </cell>
          <cell r="AP170" t="str">
            <v xml:space="preserve"> -----</v>
          </cell>
          <cell r="AQ170" t="str">
            <v xml:space="preserve"> -----</v>
          </cell>
          <cell r="AR170" t="str">
            <v>غير مسلم</v>
          </cell>
          <cell r="AS170" t="str">
            <v>الوطنية</v>
          </cell>
        </row>
        <row r="171">
          <cell r="C171">
            <v>2322</v>
          </cell>
          <cell r="D171" t="str">
            <v>محمد قمر الحق حق</v>
          </cell>
          <cell r="E171" t="str">
            <v>الهند</v>
          </cell>
          <cell r="F171">
            <v>2334525173</v>
          </cell>
          <cell r="G171" t="str">
            <v>سائق سيارة عمومي</v>
          </cell>
          <cell r="H171" t="str">
            <v>الوطنية</v>
          </cell>
          <cell r="I171">
            <v>1400</v>
          </cell>
          <cell r="J171">
            <v>28924</v>
          </cell>
          <cell r="K171">
            <v>43076</v>
          </cell>
          <cell r="L171">
            <v>44202</v>
          </cell>
          <cell r="M171">
            <v>43076</v>
          </cell>
          <cell r="N171">
            <v>156</v>
          </cell>
          <cell r="O171" t="str">
            <v>MOHAMMAD KAMIRU HAQUE HAQUE</v>
          </cell>
          <cell r="P171" t="str">
            <v>K4242740</v>
          </cell>
          <cell r="R171" t="str">
            <v>01/01/2022</v>
          </cell>
          <cell r="S171">
            <v>13201072</v>
          </cell>
          <cell r="T171">
            <v>929660633</v>
          </cell>
          <cell r="U171" t="str">
            <v>اخطار</v>
          </cell>
          <cell r="V171">
            <v>32.666600000000003</v>
          </cell>
          <cell r="W171">
            <v>0</v>
          </cell>
          <cell r="X171">
            <v>32.666600000000003</v>
          </cell>
          <cell r="Y171">
            <v>7210186</v>
          </cell>
          <cell r="Z171" t="str">
            <v>C</v>
          </cell>
          <cell r="AA171">
            <v>1025</v>
          </cell>
          <cell r="AB171">
            <v>150327</v>
          </cell>
          <cell r="AC171" t="str">
            <v>1 - 2 - 4813279</v>
          </cell>
          <cell r="AD171" t="str">
            <v>سائق سيارة عمومي</v>
          </cell>
          <cell r="AE171" t="str">
            <v xml:space="preserve"> -----</v>
          </cell>
          <cell r="AF171" t="str">
            <v xml:space="preserve"> -----</v>
          </cell>
          <cell r="AG171" t="str">
            <v xml:space="preserve"> -----</v>
          </cell>
          <cell r="AH171" t="str">
            <v xml:space="preserve"> -----</v>
          </cell>
          <cell r="AI171" t="str">
            <v xml:space="preserve"> -----</v>
          </cell>
          <cell r="AJ171" t="str">
            <v xml:space="preserve"> -----</v>
          </cell>
          <cell r="AK171" t="str">
            <v xml:space="preserve"> -----</v>
          </cell>
          <cell r="AL171" t="str">
            <v xml:space="preserve"> -----</v>
          </cell>
          <cell r="AM171">
            <v>233.33</v>
          </cell>
          <cell r="AN171" t="str">
            <v xml:space="preserve"> -----</v>
          </cell>
          <cell r="AO171" t="str">
            <v xml:space="preserve"> -----</v>
          </cell>
          <cell r="AP171" t="str">
            <v xml:space="preserve"> -----</v>
          </cell>
          <cell r="AQ171" t="str">
            <v xml:space="preserve"> -----</v>
          </cell>
          <cell r="AR171" t="str">
            <v>الاسلام</v>
          </cell>
          <cell r="AS171" t="str">
            <v>الوطنية</v>
          </cell>
        </row>
        <row r="172">
          <cell r="C172">
            <v>2324</v>
          </cell>
          <cell r="D172" t="str">
            <v>نعيم احمد محمد سناالله</v>
          </cell>
          <cell r="E172" t="str">
            <v>الهند</v>
          </cell>
          <cell r="F172">
            <v>2337244111</v>
          </cell>
          <cell r="G172" t="str">
            <v>سائق رافعة شوكية</v>
          </cell>
          <cell r="H172" t="str">
            <v>الوطنية</v>
          </cell>
          <cell r="I172">
            <v>1200</v>
          </cell>
          <cell r="J172">
            <v>28830</v>
          </cell>
          <cell r="K172">
            <v>43090</v>
          </cell>
          <cell r="L172">
            <v>44202</v>
          </cell>
          <cell r="M172">
            <v>43090</v>
          </cell>
          <cell r="N172">
            <v>170</v>
          </cell>
          <cell r="O172" t="str">
            <v>NAYEEM AHMED MOHAMED SANAULLA</v>
          </cell>
          <cell r="P172" t="str">
            <v>J6510539</v>
          </cell>
          <cell r="R172" t="str">
            <v>03/10/2021</v>
          </cell>
          <cell r="S172">
            <v>13201072</v>
          </cell>
          <cell r="T172">
            <v>931799037</v>
          </cell>
          <cell r="U172" t="str">
            <v>اخطار</v>
          </cell>
          <cell r="V172">
            <v>28</v>
          </cell>
          <cell r="W172">
            <v>0</v>
          </cell>
          <cell r="X172">
            <v>28</v>
          </cell>
          <cell r="Y172">
            <v>7259115</v>
          </cell>
          <cell r="Z172" t="str">
            <v>C</v>
          </cell>
          <cell r="AA172">
            <v>1025</v>
          </cell>
          <cell r="AB172">
            <v>150327</v>
          </cell>
          <cell r="AC172" t="str">
            <v>1 - 2 - 4830056</v>
          </cell>
          <cell r="AD172" t="str">
            <v>سائق رافعة شوكية</v>
          </cell>
          <cell r="AE172" t="str">
            <v xml:space="preserve"> -----</v>
          </cell>
          <cell r="AF172" t="str">
            <v xml:space="preserve"> -----</v>
          </cell>
          <cell r="AG172" t="str">
            <v xml:space="preserve"> -----</v>
          </cell>
          <cell r="AH172" t="str">
            <v xml:space="preserve"> -----</v>
          </cell>
          <cell r="AI172" t="str">
            <v xml:space="preserve"> -----</v>
          </cell>
          <cell r="AJ172" t="str">
            <v xml:space="preserve"> -----</v>
          </cell>
          <cell r="AK172" t="str">
            <v xml:space="preserve"> -----</v>
          </cell>
          <cell r="AL172" t="str">
            <v xml:space="preserve"> -----</v>
          </cell>
          <cell r="AM172">
            <v>200</v>
          </cell>
          <cell r="AN172" t="str">
            <v xml:space="preserve"> -----</v>
          </cell>
          <cell r="AO172" t="str">
            <v xml:space="preserve"> -----</v>
          </cell>
          <cell r="AP172" t="str">
            <v xml:space="preserve"> -----</v>
          </cell>
          <cell r="AQ172" t="str">
            <v xml:space="preserve"> -----</v>
          </cell>
          <cell r="AR172" t="str">
            <v>الاسلام</v>
          </cell>
          <cell r="AS172" t="str">
            <v>الوطنية</v>
          </cell>
        </row>
        <row r="173">
          <cell r="C173">
            <v>2326</v>
          </cell>
          <cell r="D173" t="str">
            <v>دهرماندر كوما سوهان لال</v>
          </cell>
          <cell r="E173" t="str">
            <v>الهند</v>
          </cell>
          <cell r="F173">
            <v>2337289082</v>
          </cell>
          <cell r="G173" t="str">
            <v>سائق شاحنة</v>
          </cell>
          <cell r="H173" t="str">
            <v>الوطنية</v>
          </cell>
          <cell r="I173">
            <v>1650</v>
          </cell>
          <cell r="J173">
            <v>26952</v>
          </cell>
          <cell r="K173">
            <v>43108</v>
          </cell>
          <cell r="L173">
            <v>44181</v>
          </cell>
          <cell r="M173">
            <v>43108</v>
          </cell>
          <cell r="N173">
            <v>188</v>
          </cell>
          <cell r="O173" t="str">
            <v>DHARMINDER KUMA SOHAN LAL</v>
          </cell>
          <cell r="P173" t="str">
            <v>J0540822</v>
          </cell>
          <cell r="R173" t="str">
            <v>10/07/2020</v>
          </cell>
          <cell r="S173">
            <v>13201072</v>
          </cell>
          <cell r="T173">
            <v>931799789</v>
          </cell>
          <cell r="U173" t="str">
            <v>اخطار</v>
          </cell>
          <cell r="V173">
            <v>38.5</v>
          </cell>
          <cell r="W173">
            <v>0</v>
          </cell>
          <cell r="X173">
            <v>38.5</v>
          </cell>
          <cell r="Y173">
            <v>7356243</v>
          </cell>
          <cell r="Z173" t="str">
            <v>C</v>
          </cell>
          <cell r="AA173">
            <v>1025</v>
          </cell>
          <cell r="AB173">
            <v>150327</v>
          </cell>
          <cell r="AC173" t="str">
            <v>1 - 2 - 4850895</v>
          </cell>
          <cell r="AD173" t="str">
            <v>سائق شاحنة</v>
          </cell>
          <cell r="AE173" t="str">
            <v xml:space="preserve"> -----</v>
          </cell>
          <cell r="AF173" t="str">
            <v xml:space="preserve"> -----</v>
          </cell>
          <cell r="AG173" t="str">
            <v xml:space="preserve"> -----</v>
          </cell>
          <cell r="AH173" t="str">
            <v xml:space="preserve"> -----</v>
          </cell>
          <cell r="AI173" t="str">
            <v xml:space="preserve"> -----</v>
          </cell>
          <cell r="AJ173" t="str">
            <v xml:space="preserve"> -----</v>
          </cell>
          <cell r="AK173" t="str">
            <v xml:space="preserve"> -----</v>
          </cell>
          <cell r="AL173" t="str">
            <v xml:space="preserve"> -----</v>
          </cell>
          <cell r="AM173">
            <v>275</v>
          </cell>
          <cell r="AN173" t="str">
            <v xml:space="preserve"> -----</v>
          </cell>
          <cell r="AO173" t="str">
            <v xml:space="preserve"> -----</v>
          </cell>
          <cell r="AP173" t="str">
            <v xml:space="preserve"> -----</v>
          </cell>
          <cell r="AQ173" t="str">
            <v xml:space="preserve"> -----</v>
          </cell>
          <cell r="AR173" t="str">
            <v>غير مسلم</v>
          </cell>
          <cell r="AS173" t="str">
            <v>الوطنية</v>
          </cell>
        </row>
        <row r="174">
          <cell r="C174">
            <v>2327</v>
          </cell>
          <cell r="D174" t="str">
            <v>نايوشاد كاجم الدين شيخ</v>
          </cell>
          <cell r="E174" t="str">
            <v>الهند</v>
          </cell>
          <cell r="F174">
            <v>2337289322</v>
          </cell>
          <cell r="G174" t="str">
            <v>كهربائي سيارات</v>
          </cell>
          <cell r="H174" t="str">
            <v>الوطنية</v>
          </cell>
          <cell r="I174">
            <v>1800</v>
          </cell>
          <cell r="J174">
            <v>30774</v>
          </cell>
          <cell r="K174">
            <v>43091</v>
          </cell>
          <cell r="L174">
            <v>44202</v>
          </cell>
          <cell r="M174">
            <v>43091</v>
          </cell>
          <cell r="N174">
            <v>171</v>
          </cell>
          <cell r="O174" t="str">
            <v>NAUSHAD KHAJAMOIDDIN SHAIKH</v>
          </cell>
          <cell r="P174" t="str">
            <v>G4306898</v>
          </cell>
          <cell r="R174" t="str">
            <v>07/05/2017</v>
          </cell>
          <cell r="S174">
            <v>13201072</v>
          </cell>
          <cell r="T174">
            <v>929835212</v>
          </cell>
          <cell r="U174" t="str">
            <v>اخطار</v>
          </cell>
          <cell r="V174">
            <v>42</v>
          </cell>
          <cell r="W174">
            <v>0</v>
          </cell>
          <cell r="X174">
            <v>42</v>
          </cell>
          <cell r="Y174">
            <v>7356245</v>
          </cell>
          <cell r="Z174" t="str">
            <v>C</v>
          </cell>
          <cell r="AA174">
            <v>1025</v>
          </cell>
          <cell r="AB174">
            <v>150327</v>
          </cell>
          <cell r="AC174" t="str">
            <v>1 - 2 - 4830252</v>
          </cell>
          <cell r="AD174" t="str">
            <v>كهربائي سيارات</v>
          </cell>
          <cell r="AE174" t="str">
            <v xml:space="preserve"> -----</v>
          </cell>
          <cell r="AF174" t="str">
            <v xml:space="preserve"> -----</v>
          </cell>
          <cell r="AG174" t="str">
            <v xml:space="preserve"> -----</v>
          </cell>
          <cell r="AH174" t="str">
            <v xml:space="preserve"> -----</v>
          </cell>
          <cell r="AI174" t="str">
            <v xml:space="preserve"> -----</v>
          </cell>
          <cell r="AJ174" t="str">
            <v xml:space="preserve"> -----</v>
          </cell>
          <cell r="AK174" t="str">
            <v xml:space="preserve"> -----</v>
          </cell>
          <cell r="AL174" t="str">
            <v xml:space="preserve"> -----</v>
          </cell>
          <cell r="AM174">
            <v>300</v>
          </cell>
          <cell r="AN174" t="str">
            <v xml:space="preserve"> -----</v>
          </cell>
          <cell r="AO174" t="str">
            <v xml:space="preserve"> -----</v>
          </cell>
          <cell r="AP174" t="str">
            <v xml:space="preserve"> -----</v>
          </cell>
          <cell r="AQ174" t="str">
            <v xml:space="preserve"> -----</v>
          </cell>
          <cell r="AR174" t="str">
            <v>الاسلام</v>
          </cell>
          <cell r="AS174" t="str">
            <v>الوطنية</v>
          </cell>
        </row>
        <row r="175">
          <cell r="C175">
            <v>2328</v>
          </cell>
          <cell r="D175" t="str">
            <v>توصيف علي احمد</v>
          </cell>
          <cell r="E175" t="str">
            <v>الهند</v>
          </cell>
          <cell r="F175">
            <v>2337289512</v>
          </cell>
          <cell r="G175" t="str">
            <v>مشغل رافعة متحركة ونش</v>
          </cell>
          <cell r="H175" t="str">
            <v>الوطنية</v>
          </cell>
          <cell r="I175">
            <v>1350</v>
          </cell>
          <cell r="J175">
            <v>31542</v>
          </cell>
          <cell r="K175">
            <v>43108</v>
          </cell>
          <cell r="L175">
            <v>44181</v>
          </cell>
          <cell r="M175">
            <v>43108</v>
          </cell>
          <cell r="N175">
            <v>188</v>
          </cell>
          <cell r="O175" t="str">
            <v>TAUSIF ALI AHMAD</v>
          </cell>
          <cell r="P175" t="str">
            <v>H4727852</v>
          </cell>
          <cell r="R175" t="str">
            <v>27/04/2019</v>
          </cell>
          <cell r="S175">
            <v>13201072</v>
          </cell>
          <cell r="T175">
            <v>931799495</v>
          </cell>
          <cell r="U175" t="str">
            <v>اخطار</v>
          </cell>
          <cell r="V175">
            <v>31.5</v>
          </cell>
          <cell r="W175">
            <v>0</v>
          </cell>
          <cell r="X175">
            <v>31.5</v>
          </cell>
          <cell r="Y175">
            <v>7356244</v>
          </cell>
          <cell r="Z175" t="str">
            <v>C</v>
          </cell>
          <cell r="AA175">
            <v>1025</v>
          </cell>
          <cell r="AB175">
            <v>150327</v>
          </cell>
          <cell r="AC175" t="str">
            <v>1 - 2 - 4850894</v>
          </cell>
          <cell r="AD175" t="str">
            <v>مشغل رافعة متحركة ونش</v>
          </cell>
          <cell r="AE175" t="str">
            <v xml:space="preserve"> -----</v>
          </cell>
          <cell r="AF175" t="str">
            <v xml:space="preserve"> -----</v>
          </cell>
          <cell r="AG175" t="str">
            <v xml:space="preserve"> -----</v>
          </cell>
          <cell r="AH175" t="str">
            <v xml:space="preserve"> -----</v>
          </cell>
          <cell r="AI175" t="str">
            <v xml:space="preserve"> -----</v>
          </cell>
          <cell r="AJ175" t="str">
            <v xml:space="preserve"> -----</v>
          </cell>
          <cell r="AK175" t="str">
            <v xml:space="preserve"> -----</v>
          </cell>
          <cell r="AL175" t="str">
            <v xml:space="preserve"> -----</v>
          </cell>
          <cell r="AM175">
            <v>225</v>
          </cell>
          <cell r="AN175" t="str">
            <v xml:space="preserve"> -----</v>
          </cell>
          <cell r="AO175" t="str">
            <v xml:space="preserve"> -----</v>
          </cell>
          <cell r="AP175" t="str">
            <v xml:space="preserve"> -----</v>
          </cell>
          <cell r="AQ175" t="str">
            <v xml:space="preserve"> -----</v>
          </cell>
          <cell r="AR175" t="str">
            <v>الاسلام</v>
          </cell>
          <cell r="AS175" t="str">
            <v>الوطنية</v>
          </cell>
        </row>
        <row r="176">
          <cell r="C176">
            <v>2330</v>
          </cell>
          <cell r="D176" t="str">
            <v>عرفان شبير احمد</v>
          </cell>
          <cell r="E176" t="str">
            <v>الهند</v>
          </cell>
          <cell r="F176">
            <v>2341707913</v>
          </cell>
          <cell r="G176" t="str">
            <v>مراقب حركة سيارات</v>
          </cell>
          <cell r="H176" t="str">
            <v>الوطنية</v>
          </cell>
          <cell r="I176">
            <v>2050</v>
          </cell>
          <cell r="J176">
            <v>32115</v>
          </cell>
          <cell r="K176">
            <v>43178</v>
          </cell>
          <cell r="L176">
            <v>44210</v>
          </cell>
          <cell r="M176">
            <v>43178</v>
          </cell>
          <cell r="N176">
            <v>258</v>
          </cell>
          <cell r="O176" t="str">
            <v>IRFAN SHABBIR AHMAD</v>
          </cell>
          <cell r="P176" t="str">
            <v>F09057717</v>
          </cell>
          <cell r="R176" t="str">
            <v>10/09/2016</v>
          </cell>
          <cell r="S176">
            <v>13201072</v>
          </cell>
          <cell r="T176">
            <v>934834569</v>
          </cell>
          <cell r="U176" t="str">
            <v>اخطار</v>
          </cell>
          <cell r="V176">
            <v>47.833400000000005</v>
          </cell>
          <cell r="W176">
            <v>0</v>
          </cell>
          <cell r="X176">
            <v>47.833400000000005</v>
          </cell>
          <cell r="Y176">
            <v>7466879</v>
          </cell>
          <cell r="Z176" t="str">
            <v>C</v>
          </cell>
          <cell r="AA176">
            <v>1025</v>
          </cell>
          <cell r="AB176">
            <v>150327</v>
          </cell>
          <cell r="AC176" t="str">
            <v>1 - 2 - 4939363</v>
          </cell>
          <cell r="AD176" t="str">
            <v>مراقب حركة سيارات</v>
          </cell>
          <cell r="AE176" t="str">
            <v xml:space="preserve"> -----</v>
          </cell>
          <cell r="AF176" t="str">
            <v xml:space="preserve"> -----</v>
          </cell>
          <cell r="AG176" t="str">
            <v xml:space="preserve"> -----</v>
          </cell>
          <cell r="AH176" t="str">
            <v xml:space="preserve"> -----</v>
          </cell>
          <cell r="AI176" t="str">
            <v xml:space="preserve"> -----</v>
          </cell>
          <cell r="AJ176" t="str">
            <v xml:space="preserve"> -----</v>
          </cell>
          <cell r="AK176" t="str">
            <v xml:space="preserve"> -----</v>
          </cell>
          <cell r="AL176" t="str">
            <v xml:space="preserve"> -----</v>
          </cell>
          <cell r="AM176">
            <v>341.67</v>
          </cell>
          <cell r="AN176" t="str">
            <v xml:space="preserve"> -----</v>
          </cell>
          <cell r="AO176" t="str">
            <v xml:space="preserve"> -----</v>
          </cell>
          <cell r="AP176" t="str">
            <v xml:space="preserve"> -----</v>
          </cell>
          <cell r="AQ176" t="str">
            <v xml:space="preserve"> -----</v>
          </cell>
          <cell r="AR176" t="str">
            <v>الاسلام</v>
          </cell>
          <cell r="AS176" t="str">
            <v>الوطنية</v>
          </cell>
        </row>
        <row r="177">
          <cell r="C177">
            <v>2331</v>
          </cell>
          <cell r="D177" t="str">
            <v>جاهيد شريف خان</v>
          </cell>
          <cell r="E177" t="str">
            <v>الهند</v>
          </cell>
          <cell r="F177">
            <v>2341987671</v>
          </cell>
          <cell r="G177" t="str">
            <v>فني مختبر مواد أنشائية</v>
          </cell>
          <cell r="H177" t="str">
            <v>الوطنية</v>
          </cell>
          <cell r="I177">
            <v>1650</v>
          </cell>
          <cell r="J177">
            <v>30138</v>
          </cell>
          <cell r="K177">
            <v>43178</v>
          </cell>
          <cell r="L177">
            <v>44210</v>
          </cell>
          <cell r="M177">
            <v>43178</v>
          </cell>
          <cell r="N177">
            <v>258</v>
          </cell>
          <cell r="O177" t="str">
            <v>JAHID SARIF KHAN</v>
          </cell>
          <cell r="P177" t="str">
            <v>M5112790</v>
          </cell>
          <cell r="R177" t="str">
            <v>27/01/2024</v>
          </cell>
          <cell r="S177">
            <v>13201072</v>
          </cell>
          <cell r="T177">
            <v>934834720</v>
          </cell>
          <cell r="U177" t="str">
            <v>اخطار</v>
          </cell>
          <cell r="V177">
            <v>38.5</v>
          </cell>
          <cell r="W177">
            <v>0</v>
          </cell>
          <cell r="X177">
            <v>38.5</v>
          </cell>
          <cell r="Y177">
            <v>7466874</v>
          </cell>
          <cell r="Z177" t="str">
            <v>C</v>
          </cell>
          <cell r="AA177">
            <v>1025</v>
          </cell>
          <cell r="AB177">
            <v>150327</v>
          </cell>
          <cell r="AC177" t="str">
            <v>1 - 2 - 4939362</v>
          </cell>
          <cell r="AD177" t="str">
            <v>فني مختبر مواد أنشائية</v>
          </cell>
          <cell r="AE177" t="str">
            <v xml:space="preserve"> -----</v>
          </cell>
          <cell r="AF177" t="str">
            <v xml:space="preserve"> -----</v>
          </cell>
          <cell r="AG177" t="str">
            <v xml:space="preserve"> -----</v>
          </cell>
          <cell r="AH177" t="str">
            <v xml:space="preserve"> -----</v>
          </cell>
          <cell r="AI177" t="str">
            <v xml:space="preserve"> -----</v>
          </cell>
          <cell r="AJ177" t="str">
            <v xml:space="preserve"> -----</v>
          </cell>
          <cell r="AK177" t="str">
            <v xml:space="preserve"> -----</v>
          </cell>
          <cell r="AL177" t="str">
            <v xml:space="preserve"> -----</v>
          </cell>
          <cell r="AM177">
            <v>275</v>
          </cell>
          <cell r="AN177" t="str">
            <v xml:space="preserve"> -----</v>
          </cell>
          <cell r="AO177" t="str">
            <v xml:space="preserve"> -----</v>
          </cell>
          <cell r="AP177" t="str">
            <v xml:space="preserve"> -----</v>
          </cell>
          <cell r="AQ177" t="str">
            <v xml:space="preserve"> -----</v>
          </cell>
          <cell r="AR177" t="str">
            <v>الاسلام</v>
          </cell>
          <cell r="AS177" t="str">
            <v>الوطنية</v>
          </cell>
        </row>
        <row r="178">
          <cell r="C178">
            <v>2332</v>
          </cell>
          <cell r="D178" t="str">
            <v>سعيد عوض على عبدالنبى</v>
          </cell>
          <cell r="E178" t="str">
            <v>مصر</v>
          </cell>
          <cell r="F178">
            <v>2342714645</v>
          </cell>
          <cell r="G178" t="str">
            <v>عامل</v>
          </cell>
          <cell r="H178" t="str">
            <v>الوطنية</v>
          </cell>
          <cell r="I178">
            <v>1625</v>
          </cell>
          <cell r="J178">
            <v>32805</v>
          </cell>
          <cell r="K178">
            <v>43215</v>
          </cell>
          <cell r="L178">
            <v>44240</v>
          </cell>
          <cell r="M178">
            <v>43215</v>
          </cell>
          <cell r="N178">
            <v>295</v>
          </cell>
          <cell r="O178" t="str">
            <v>سعيد عوض على عبدالنبى</v>
          </cell>
          <cell r="P178" t="str">
            <v>A08612329</v>
          </cell>
          <cell r="R178" t="str">
            <v>02/03/2020</v>
          </cell>
          <cell r="S178">
            <v>13201072</v>
          </cell>
          <cell r="T178">
            <v>956459958</v>
          </cell>
          <cell r="U178" t="str">
            <v>اخطار</v>
          </cell>
          <cell r="V178">
            <v>37.916600000000003</v>
          </cell>
          <cell r="W178">
            <v>0</v>
          </cell>
          <cell r="X178">
            <v>37.916600000000003</v>
          </cell>
          <cell r="Y178">
            <v>8190066</v>
          </cell>
          <cell r="Z178" t="str">
            <v>C</v>
          </cell>
          <cell r="AA178">
            <v>1025</v>
          </cell>
          <cell r="AB178">
            <v>150327</v>
          </cell>
          <cell r="AC178" t="str">
            <v>1 - 2 - 5224502</v>
          </cell>
          <cell r="AD178" t="str">
            <v>عامل</v>
          </cell>
          <cell r="AE178" t="str">
            <v xml:space="preserve"> -----</v>
          </cell>
          <cell r="AF178" t="str">
            <v xml:space="preserve"> -----</v>
          </cell>
          <cell r="AG178" t="str">
            <v xml:space="preserve"> -----</v>
          </cell>
          <cell r="AH178" t="str">
            <v xml:space="preserve"> -----</v>
          </cell>
          <cell r="AI178" t="str">
            <v xml:space="preserve"> -----</v>
          </cell>
          <cell r="AJ178" t="str">
            <v xml:space="preserve"> -----</v>
          </cell>
          <cell r="AK178" t="str">
            <v xml:space="preserve"> -----</v>
          </cell>
          <cell r="AL178" t="str">
            <v xml:space="preserve"> -----</v>
          </cell>
          <cell r="AM178">
            <v>270.83</v>
          </cell>
          <cell r="AN178" t="str">
            <v xml:space="preserve"> -----</v>
          </cell>
          <cell r="AO178" t="str">
            <v xml:space="preserve"> -----</v>
          </cell>
          <cell r="AP178" t="str">
            <v xml:space="preserve"> -----</v>
          </cell>
          <cell r="AQ178" t="str">
            <v xml:space="preserve"> -----</v>
          </cell>
          <cell r="AR178" t="str">
            <v>الاسلام</v>
          </cell>
          <cell r="AS178" t="str">
            <v>الوطنية</v>
          </cell>
        </row>
        <row r="179">
          <cell r="C179">
            <v>2335</v>
          </cell>
          <cell r="D179" t="str">
            <v>راندي فالديراما كورتيز</v>
          </cell>
          <cell r="E179" t="str">
            <v>الفلبين</v>
          </cell>
          <cell r="F179">
            <v>2346205228</v>
          </cell>
          <cell r="G179" t="str">
            <v>سائق سيارة عمومي</v>
          </cell>
          <cell r="H179" t="str">
            <v>الوطنية</v>
          </cell>
          <cell r="I179">
            <v>1650</v>
          </cell>
          <cell r="J179">
            <v>27912</v>
          </cell>
          <cell r="K179">
            <v>42897</v>
          </cell>
          <cell r="L179">
            <v>44338</v>
          </cell>
          <cell r="M179">
            <v>42897</v>
          </cell>
          <cell r="N179">
            <v>-23</v>
          </cell>
          <cell r="O179" t="str">
            <v>RANDY CORTEZ VALDERAMA</v>
          </cell>
          <cell r="P179" t="str">
            <v>EB7301412</v>
          </cell>
          <cell r="R179" t="str">
            <v>04/02/2018</v>
          </cell>
          <cell r="S179">
            <v>13201072</v>
          </cell>
          <cell r="T179">
            <v>939276173</v>
          </cell>
          <cell r="U179" t="str">
            <v>اخطار</v>
          </cell>
          <cell r="V179">
            <v>38.5</v>
          </cell>
          <cell r="W179">
            <v>0</v>
          </cell>
          <cell r="X179">
            <v>38.5</v>
          </cell>
          <cell r="Y179">
            <v>7716505</v>
          </cell>
          <cell r="Z179" t="str">
            <v>C</v>
          </cell>
          <cell r="AA179">
            <v>1025</v>
          </cell>
          <cell r="AB179">
            <v>150327</v>
          </cell>
          <cell r="AC179" t="str">
            <v>1 - 2 - 5028461</v>
          </cell>
          <cell r="AD179" t="str">
            <v>سائق سيارة عمومي</v>
          </cell>
          <cell r="AE179" t="str">
            <v xml:space="preserve"> -----</v>
          </cell>
          <cell r="AF179" t="str">
            <v xml:space="preserve"> -----</v>
          </cell>
          <cell r="AG179" t="str">
            <v xml:space="preserve"> -----</v>
          </cell>
          <cell r="AH179" t="str">
            <v xml:space="preserve"> -----</v>
          </cell>
          <cell r="AI179" t="str">
            <v xml:space="preserve"> -----</v>
          </cell>
          <cell r="AJ179" t="str">
            <v xml:space="preserve"> -----</v>
          </cell>
          <cell r="AK179" t="str">
            <v xml:space="preserve"> -----</v>
          </cell>
          <cell r="AL179" t="str">
            <v xml:space="preserve"> -----</v>
          </cell>
          <cell r="AM179">
            <v>275</v>
          </cell>
          <cell r="AN179" t="str">
            <v xml:space="preserve"> -----</v>
          </cell>
          <cell r="AO179" t="str">
            <v xml:space="preserve"> -----</v>
          </cell>
          <cell r="AP179" t="str">
            <v xml:space="preserve"> -----</v>
          </cell>
          <cell r="AQ179" t="str">
            <v xml:space="preserve"> -----</v>
          </cell>
          <cell r="AR179" t="str">
            <v>غير مسلم</v>
          </cell>
          <cell r="AS179" t="str">
            <v>الوطنية</v>
          </cell>
        </row>
        <row r="180">
          <cell r="C180">
            <v>2337</v>
          </cell>
          <cell r="D180" t="str">
            <v>سيد رشاد سيد حفيظ</v>
          </cell>
          <cell r="E180" t="str">
            <v>الهند</v>
          </cell>
          <cell r="F180">
            <v>2348223609</v>
          </cell>
          <cell r="G180" t="str">
            <v>عامل عادي</v>
          </cell>
          <cell r="H180" t="str">
            <v>الوطنية</v>
          </cell>
          <cell r="I180">
            <v>1350</v>
          </cell>
          <cell r="J180">
            <v>32009</v>
          </cell>
          <cell r="K180">
            <v>42922</v>
          </cell>
          <cell r="L180">
            <v>44358</v>
          </cell>
          <cell r="M180">
            <v>42922</v>
          </cell>
          <cell r="N180">
            <v>2</v>
          </cell>
          <cell r="O180" t="str">
            <v>SYED RASHAD SYED HAFEEZ</v>
          </cell>
          <cell r="P180" t="str">
            <v>0H2370181</v>
          </cell>
          <cell r="R180" t="str">
            <v>18/01/2019</v>
          </cell>
          <cell r="S180">
            <v>13201072</v>
          </cell>
          <cell r="T180">
            <v>941213979</v>
          </cell>
          <cell r="U180" t="str">
            <v>اخطار</v>
          </cell>
          <cell r="V180">
            <v>31.5</v>
          </cell>
          <cell r="W180">
            <v>0</v>
          </cell>
          <cell r="X180">
            <v>31.5</v>
          </cell>
          <cell r="Y180">
            <v>8834879</v>
          </cell>
          <cell r="Z180" t="str">
            <v>C</v>
          </cell>
          <cell r="AA180">
            <v>1025</v>
          </cell>
          <cell r="AB180">
            <v>150327</v>
          </cell>
          <cell r="AC180" t="str">
            <v>1 - 2 - 5057123</v>
          </cell>
          <cell r="AD180" t="str">
            <v>عامل عادي</v>
          </cell>
          <cell r="AE180" t="str">
            <v xml:space="preserve"> -----</v>
          </cell>
          <cell r="AF180" t="str">
            <v xml:space="preserve"> -----</v>
          </cell>
          <cell r="AG180" t="str">
            <v xml:space="preserve"> -----</v>
          </cell>
          <cell r="AH180" t="str">
            <v xml:space="preserve"> -----</v>
          </cell>
          <cell r="AI180" t="str">
            <v xml:space="preserve"> -----</v>
          </cell>
          <cell r="AJ180" t="str">
            <v xml:space="preserve"> -----</v>
          </cell>
          <cell r="AK180" t="str">
            <v xml:space="preserve"> -----</v>
          </cell>
          <cell r="AL180" t="str">
            <v xml:space="preserve"> -----</v>
          </cell>
          <cell r="AM180">
            <v>225</v>
          </cell>
          <cell r="AN180" t="str">
            <v xml:space="preserve"> -----</v>
          </cell>
          <cell r="AO180" t="str">
            <v xml:space="preserve"> -----</v>
          </cell>
          <cell r="AP180" t="str">
            <v xml:space="preserve"> -----</v>
          </cell>
          <cell r="AQ180" t="str">
            <v xml:space="preserve"> -----</v>
          </cell>
          <cell r="AR180" t="str">
            <v>الاسلام</v>
          </cell>
          <cell r="AS180" t="str">
            <v>الوطنية</v>
          </cell>
        </row>
        <row r="181">
          <cell r="C181">
            <v>2339</v>
          </cell>
          <cell r="D181" t="str">
            <v>ذوالفقار انور شير</v>
          </cell>
          <cell r="E181" t="str">
            <v>باكستان</v>
          </cell>
          <cell r="F181">
            <v>2348223948</v>
          </cell>
          <cell r="G181" t="str">
            <v>سائق عموم المركبات</v>
          </cell>
          <cell r="H181" t="str">
            <v>الوطنية</v>
          </cell>
          <cell r="I181">
            <v>1350</v>
          </cell>
          <cell r="J181">
            <v>29952</v>
          </cell>
          <cell r="K181">
            <v>42931</v>
          </cell>
          <cell r="L181">
            <v>44358</v>
          </cell>
          <cell r="M181">
            <v>42931</v>
          </cell>
          <cell r="N181">
            <v>11</v>
          </cell>
          <cell r="O181" t="str">
            <v>ZULFIQAR ANWAR SHER</v>
          </cell>
          <cell r="P181" t="str">
            <v>AE5781892</v>
          </cell>
          <cell r="R181" t="str">
            <v>09/09/2017</v>
          </cell>
          <cell r="S181">
            <v>13201072</v>
          </cell>
          <cell r="T181">
            <v>942368836</v>
          </cell>
          <cell r="U181" t="str">
            <v>اخطار</v>
          </cell>
          <cell r="V181">
            <v>31.5</v>
          </cell>
          <cell r="W181">
            <v>0</v>
          </cell>
          <cell r="X181">
            <v>31.5</v>
          </cell>
          <cell r="Y181">
            <v>8834885</v>
          </cell>
          <cell r="Z181" t="str">
            <v>C</v>
          </cell>
          <cell r="AA181">
            <v>1025</v>
          </cell>
          <cell r="AB181">
            <v>150327</v>
          </cell>
          <cell r="AC181" t="str">
            <v>1 - 2 - 5069789</v>
          </cell>
          <cell r="AD181" t="str">
            <v>سائق عموم المركبات</v>
          </cell>
          <cell r="AE181" t="str">
            <v xml:space="preserve"> -----</v>
          </cell>
          <cell r="AF181" t="str">
            <v xml:space="preserve"> -----</v>
          </cell>
          <cell r="AG181" t="str">
            <v xml:space="preserve"> -----</v>
          </cell>
          <cell r="AH181" t="str">
            <v xml:space="preserve"> -----</v>
          </cell>
          <cell r="AI181" t="str">
            <v xml:space="preserve"> -----</v>
          </cell>
          <cell r="AJ181" t="str">
            <v xml:space="preserve"> -----</v>
          </cell>
          <cell r="AK181" t="str">
            <v xml:space="preserve"> -----</v>
          </cell>
          <cell r="AL181" t="str">
            <v xml:space="preserve"> -----</v>
          </cell>
          <cell r="AM181">
            <v>225</v>
          </cell>
          <cell r="AN181" t="str">
            <v xml:space="preserve"> -----</v>
          </cell>
          <cell r="AO181" t="str">
            <v xml:space="preserve"> -----</v>
          </cell>
          <cell r="AP181" t="str">
            <v xml:space="preserve"> -----</v>
          </cell>
          <cell r="AQ181" t="str">
            <v xml:space="preserve"> -----</v>
          </cell>
          <cell r="AR181" t="str">
            <v>الاسلام</v>
          </cell>
          <cell r="AS181" t="str">
            <v>الوطنية</v>
          </cell>
        </row>
        <row r="182">
          <cell r="C182">
            <v>2342</v>
          </cell>
          <cell r="D182" t="str">
            <v>روديل اباديلا دوبايا</v>
          </cell>
          <cell r="E182" t="str">
            <v>الفلبين</v>
          </cell>
          <cell r="F182">
            <v>2348593159</v>
          </cell>
          <cell r="G182" t="str">
            <v>مراقب حركة المخزون</v>
          </cell>
          <cell r="H182" t="str">
            <v>الوطنية</v>
          </cell>
          <cell r="I182">
            <v>1525</v>
          </cell>
          <cell r="J182">
            <v>27995</v>
          </cell>
          <cell r="K182">
            <v>42947</v>
          </cell>
          <cell r="L182">
            <v>44388</v>
          </cell>
          <cell r="M182">
            <v>42947</v>
          </cell>
          <cell r="N182">
            <v>27</v>
          </cell>
          <cell r="O182" t="str">
            <v>RODEL ABADILLA DUPAYA</v>
          </cell>
          <cell r="P182" t="str">
            <v>EB7177136</v>
          </cell>
          <cell r="R182" t="str">
            <v>16/01/2018</v>
          </cell>
          <cell r="S182">
            <v>13201072</v>
          </cell>
          <cell r="T182">
            <v>944531416</v>
          </cell>
          <cell r="U182" t="str">
            <v>اخطار</v>
          </cell>
          <cell r="V182">
            <v>35.583400000000005</v>
          </cell>
          <cell r="W182">
            <v>0</v>
          </cell>
          <cell r="X182">
            <v>35.583400000000005</v>
          </cell>
          <cell r="Y182">
            <v>8834872</v>
          </cell>
          <cell r="Z182" t="str">
            <v>C</v>
          </cell>
          <cell r="AA182">
            <v>1025</v>
          </cell>
          <cell r="AB182">
            <v>150327</v>
          </cell>
          <cell r="AC182" t="str">
            <v>1 - 2 - 5101929</v>
          </cell>
          <cell r="AD182" t="str">
            <v>مراقب حركة المخزون</v>
          </cell>
          <cell r="AE182" t="str">
            <v xml:space="preserve"> -----</v>
          </cell>
          <cell r="AF182" t="str">
            <v xml:space="preserve"> -----</v>
          </cell>
          <cell r="AG182" t="str">
            <v xml:space="preserve"> -----</v>
          </cell>
          <cell r="AH182" t="str">
            <v xml:space="preserve"> -----</v>
          </cell>
          <cell r="AI182" t="str">
            <v xml:space="preserve"> -----</v>
          </cell>
          <cell r="AJ182" t="str">
            <v xml:space="preserve"> -----</v>
          </cell>
          <cell r="AK182" t="str">
            <v xml:space="preserve"> -----</v>
          </cell>
          <cell r="AL182" t="str">
            <v xml:space="preserve"> -----</v>
          </cell>
          <cell r="AM182">
            <v>254.17</v>
          </cell>
          <cell r="AN182" t="str">
            <v xml:space="preserve"> -----</v>
          </cell>
          <cell r="AO182" t="str">
            <v xml:space="preserve"> -----</v>
          </cell>
          <cell r="AP182" t="str">
            <v xml:space="preserve"> -----</v>
          </cell>
          <cell r="AQ182" t="str">
            <v xml:space="preserve"> -----</v>
          </cell>
          <cell r="AR182" t="str">
            <v>غير مسلم</v>
          </cell>
          <cell r="AS182" t="str">
            <v>الوطنية</v>
          </cell>
        </row>
        <row r="183">
          <cell r="C183">
            <v>2343</v>
          </cell>
          <cell r="D183" t="str">
            <v>مصطفى محمد عبد الغفار عبد الحميد</v>
          </cell>
          <cell r="E183" t="str">
            <v>مصر</v>
          </cell>
          <cell r="F183">
            <v>2350181471</v>
          </cell>
          <cell r="G183" t="str">
            <v>محاسب تكاليف</v>
          </cell>
          <cell r="H183" t="str">
            <v>الوطنية</v>
          </cell>
          <cell r="I183">
            <v>4000</v>
          </cell>
          <cell r="J183">
            <v>31955</v>
          </cell>
          <cell r="K183">
            <v>43210</v>
          </cell>
          <cell r="L183">
            <v>44240</v>
          </cell>
          <cell r="M183">
            <v>43210</v>
          </cell>
          <cell r="N183">
            <v>290</v>
          </cell>
          <cell r="O183" t="str">
            <v>مصطفى محمد عبد الغفار عبد الحميد</v>
          </cell>
          <cell r="P183" t="str">
            <v>A08691721</v>
          </cell>
          <cell r="R183" t="str">
            <v>13/01/2020</v>
          </cell>
          <cell r="S183">
            <v>13201072</v>
          </cell>
          <cell r="T183">
            <v>947912917</v>
          </cell>
          <cell r="U183" t="str">
            <v>اخطار</v>
          </cell>
          <cell r="V183">
            <v>93.333399999999997</v>
          </cell>
          <cell r="W183">
            <v>0</v>
          </cell>
          <cell r="X183">
            <v>93.333399999999997</v>
          </cell>
          <cell r="Y183">
            <v>8145535</v>
          </cell>
          <cell r="Z183" t="str">
            <v>B</v>
          </cell>
          <cell r="AA183">
            <v>1996</v>
          </cell>
          <cell r="AB183">
            <v>150327</v>
          </cell>
          <cell r="AC183" t="str">
            <v>18 - 2 - 367403</v>
          </cell>
          <cell r="AD183" t="str">
            <v>محاسب تكاليف</v>
          </cell>
          <cell r="AE183" t="str">
            <v xml:space="preserve"> -----</v>
          </cell>
          <cell r="AF183" t="str">
            <v xml:space="preserve"> -----</v>
          </cell>
          <cell r="AG183" t="str">
            <v xml:space="preserve"> -----</v>
          </cell>
          <cell r="AH183" t="str">
            <v xml:space="preserve"> -----</v>
          </cell>
          <cell r="AI183" t="str">
            <v xml:space="preserve"> -----</v>
          </cell>
          <cell r="AJ183" t="str">
            <v xml:space="preserve"> -----</v>
          </cell>
          <cell r="AK183" t="str">
            <v xml:space="preserve"> -----</v>
          </cell>
          <cell r="AL183" t="str">
            <v xml:space="preserve"> -----</v>
          </cell>
          <cell r="AM183">
            <v>666.67</v>
          </cell>
          <cell r="AN183" t="str">
            <v xml:space="preserve"> -----</v>
          </cell>
          <cell r="AO183" t="str">
            <v xml:space="preserve"> -----</v>
          </cell>
          <cell r="AP183" t="str">
            <v xml:space="preserve"> -----</v>
          </cell>
          <cell r="AQ183" t="str">
            <v xml:space="preserve"> -----</v>
          </cell>
          <cell r="AR183" t="str">
            <v>الاسلام</v>
          </cell>
          <cell r="AS183" t="str">
            <v>الوطنية</v>
          </cell>
        </row>
        <row r="184">
          <cell r="C184">
            <v>2344</v>
          </cell>
          <cell r="D184" t="str">
            <v>امير الدين احمد احمد</v>
          </cell>
          <cell r="E184" t="str">
            <v>الهند</v>
          </cell>
          <cell r="F184">
            <v>2350587560</v>
          </cell>
          <cell r="G184" t="str">
            <v>ميكانيكي سيارات</v>
          </cell>
          <cell r="H184" t="str">
            <v>الوطنية</v>
          </cell>
          <cell r="I184">
            <v>2650</v>
          </cell>
          <cell r="J184">
            <v>27121</v>
          </cell>
          <cell r="K184">
            <v>42946</v>
          </cell>
          <cell r="L184">
            <v>44388</v>
          </cell>
          <cell r="M184">
            <v>42946</v>
          </cell>
          <cell r="N184">
            <v>26</v>
          </cell>
          <cell r="O184" t="str">
            <v>AMIRUDDIN AHMAD AHMAD</v>
          </cell>
          <cell r="P184" t="str">
            <v>A4201610</v>
          </cell>
          <cell r="R184" t="str">
            <v>16/11/2017</v>
          </cell>
          <cell r="S184">
            <v>13201072</v>
          </cell>
          <cell r="T184">
            <v>943993718</v>
          </cell>
          <cell r="U184" t="str">
            <v>اخطار</v>
          </cell>
          <cell r="V184">
            <v>61.833400000000005</v>
          </cell>
          <cell r="W184">
            <v>0</v>
          </cell>
          <cell r="X184">
            <v>61.833400000000005</v>
          </cell>
          <cell r="Y184">
            <v>7925695</v>
          </cell>
          <cell r="Z184" t="str">
            <v>C</v>
          </cell>
          <cell r="AA184">
            <v>1025</v>
          </cell>
          <cell r="AB184">
            <v>150327</v>
          </cell>
          <cell r="AC184" t="str">
            <v>1 - 2 - 5099460</v>
          </cell>
          <cell r="AD184" t="str">
            <v>ميكانيكي سيارات</v>
          </cell>
          <cell r="AE184" t="str">
            <v xml:space="preserve"> -----</v>
          </cell>
          <cell r="AF184" t="str">
            <v xml:space="preserve"> -----</v>
          </cell>
          <cell r="AG184" t="str">
            <v xml:space="preserve"> -----</v>
          </cell>
          <cell r="AH184" t="str">
            <v xml:space="preserve"> -----</v>
          </cell>
          <cell r="AI184" t="str">
            <v xml:space="preserve"> -----</v>
          </cell>
          <cell r="AJ184" t="str">
            <v xml:space="preserve"> -----</v>
          </cell>
          <cell r="AK184" t="str">
            <v xml:space="preserve"> -----</v>
          </cell>
          <cell r="AL184" t="str">
            <v xml:space="preserve"> -----</v>
          </cell>
          <cell r="AM184">
            <v>441.67</v>
          </cell>
          <cell r="AN184" t="str">
            <v xml:space="preserve"> -----</v>
          </cell>
          <cell r="AO184" t="str">
            <v xml:space="preserve"> -----</v>
          </cell>
          <cell r="AP184" t="str">
            <v xml:space="preserve"> -----</v>
          </cell>
          <cell r="AQ184" t="str">
            <v xml:space="preserve"> -----</v>
          </cell>
          <cell r="AR184" t="str">
            <v>الاسلام</v>
          </cell>
          <cell r="AS184" t="str">
            <v>الوطنية</v>
          </cell>
        </row>
        <row r="185">
          <cell r="C185">
            <v>2346</v>
          </cell>
          <cell r="D185" t="str">
            <v>راج كومار الس راجو</v>
          </cell>
          <cell r="E185" t="str">
            <v>الهند</v>
          </cell>
          <cell r="F185">
            <v>2356912754</v>
          </cell>
          <cell r="G185" t="str">
            <v>سائق شاحنة</v>
          </cell>
          <cell r="H185" t="str">
            <v>الوطنية</v>
          </cell>
          <cell r="I185">
            <v>1100</v>
          </cell>
          <cell r="J185">
            <v>24168</v>
          </cell>
          <cell r="K185">
            <v>43063</v>
          </cell>
          <cell r="L185" t="str">
            <v>1442/04/08</v>
          </cell>
          <cell r="M185">
            <v>43063</v>
          </cell>
          <cell r="N185">
            <v>143</v>
          </cell>
          <cell r="O185" t="str">
            <v>RAJ KUMAR ALIS RAJU</v>
          </cell>
          <cell r="P185" t="str">
            <v>L2621563</v>
          </cell>
          <cell r="R185" t="str">
            <v>06/12/2023</v>
          </cell>
          <cell r="S185">
            <v>13201072</v>
          </cell>
          <cell r="T185">
            <v>960736079</v>
          </cell>
          <cell r="U185" t="str">
            <v>اخطار</v>
          </cell>
          <cell r="V185">
            <v>25.666599999999999</v>
          </cell>
          <cell r="W185">
            <v>0</v>
          </cell>
          <cell r="X185">
            <v>25.666599999999999</v>
          </cell>
          <cell r="Y185">
            <v>8455100</v>
          </cell>
          <cell r="Z185" t="str">
            <v>C</v>
          </cell>
          <cell r="AA185">
            <v>1025</v>
          </cell>
          <cell r="AB185">
            <v>150327</v>
          </cell>
          <cell r="AC185" t="str">
            <v>1 - 2 - 5305975</v>
          </cell>
          <cell r="AD185" t="str">
            <v>سائق شاحنة</v>
          </cell>
          <cell r="AE185" t="str">
            <v xml:space="preserve"> -----</v>
          </cell>
          <cell r="AF185" t="str">
            <v xml:space="preserve"> -----</v>
          </cell>
          <cell r="AG185" t="str">
            <v xml:space="preserve"> -----</v>
          </cell>
          <cell r="AH185" t="str">
            <v xml:space="preserve"> -----</v>
          </cell>
          <cell r="AI185" t="str">
            <v xml:space="preserve"> -----</v>
          </cell>
          <cell r="AJ185" t="str">
            <v xml:space="preserve"> -----</v>
          </cell>
          <cell r="AK185" t="str">
            <v xml:space="preserve"> -----</v>
          </cell>
          <cell r="AL185" t="str">
            <v xml:space="preserve"> -----</v>
          </cell>
          <cell r="AM185">
            <v>183.33</v>
          </cell>
          <cell r="AN185" t="str">
            <v xml:space="preserve"> -----</v>
          </cell>
          <cell r="AO185" t="str">
            <v xml:space="preserve"> -----</v>
          </cell>
          <cell r="AP185" t="str">
            <v xml:space="preserve"> -----</v>
          </cell>
          <cell r="AQ185" t="str">
            <v xml:space="preserve"> -----</v>
          </cell>
          <cell r="AR185" t="str">
            <v>غير مسلم</v>
          </cell>
          <cell r="AS185" t="str">
            <v>الوطنية</v>
          </cell>
        </row>
        <row r="186">
          <cell r="C186">
            <v>2348</v>
          </cell>
          <cell r="D186" t="str">
            <v>محمد محمد الابا تدبير</v>
          </cell>
          <cell r="E186" t="str">
            <v>الهند</v>
          </cell>
          <cell r="F186">
            <v>2362048650</v>
          </cell>
          <cell r="G186" t="str">
            <v>كهربائي سيارات</v>
          </cell>
          <cell r="H186" t="str">
            <v>الوطنية</v>
          </cell>
          <cell r="I186">
            <v>1500</v>
          </cell>
          <cell r="J186">
            <v>30479</v>
          </cell>
          <cell r="K186">
            <v>43154</v>
          </cell>
          <cell r="L186">
            <v>44181</v>
          </cell>
          <cell r="M186">
            <v>43154</v>
          </cell>
          <cell r="N186">
            <v>234</v>
          </cell>
          <cell r="O186" t="str">
            <v>MOHAMMED DADAPEER MOHAMMED ALLABA</v>
          </cell>
          <cell r="P186" t="str">
            <v xml:space="preserve">N7963849       </v>
          </cell>
          <cell r="R186" t="str">
            <v>22/05/2026</v>
          </cell>
          <cell r="S186">
            <v>13201072</v>
          </cell>
          <cell r="T186">
            <v>967940496</v>
          </cell>
          <cell r="U186" t="str">
            <v>اخطار</v>
          </cell>
          <cell r="V186">
            <v>35</v>
          </cell>
          <cell r="W186">
            <v>0</v>
          </cell>
          <cell r="X186">
            <v>35</v>
          </cell>
          <cell r="Y186">
            <v>8834599</v>
          </cell>
          <cell r="Z186" t="str">
            <v>C</v>
          </cell>
          <cell r="AA186">
            <v>1025</v>
          </cell>
          <cell r="AB186">
            <v>150327</v>
          </cell>
          <cell r="AC186" t="str">
            <v>1 - 2 - 5440050</v>
          </cell>
          <cell r="AD186" t="str">
            <v>كهربائي سيارات</v>
          </cell>
          <cell r="AE186" t="str">
            <v xml:space="preserve"> -----</v>
          </cell>
          <cell r="AF186" t="str">
            <v xml:space="preserve"> -----</v>
          </cell>
          <cell r="AG186" t="str">
            <v xml:space="preserve"> -----</v>
          </cell>
          <cell r="AH186" t="str">
            <v xml:space="preserve"> -----</v>
          </cell>
          <cell r="AI186" t="str">
            <v xml:space="preserve"> -----</v>
          </cell>
          <cell r="AJ186" t="str">
            <v xml:space="preserve"> -----</v>
          </cell>
          <cell r="AK186" t="str">
            <v xml:space="preserve"> -----</v>
          </cell>
          <cell r="AL186" t="str">
            <v xml:space="preserve"> -----</v>
          </cell>
          <cell r="AM186">
            <v>250</v>
          </cell>
          <cell r="AN186" t="str">
            <v xml:space="preserve"> -----</v>
          </cell>
          <cell r="AO186" t="str">
            <v xml:space="preserve"> -----</v>
          </cell>
          <cell r="AP186" t="str">
            <v xml:space="preserve"> -----</v>
          </cell>
          <cell r="AQ186" t="str">
            <v xml:space="preserve"> -----</v>
          </cell>
          <cell r="AR186" t="str">
            <v>الاسلام</v>
          </cell>
          <cell r="AS186" t="str">
            <v>الوطنية</v>
          </cell>
        </row>
        <row r="187">
          <cell r="C187">
            <v>2350</v>
          </cell>
          <cell r="D187" t="str">
            <v>عيسى محمد محمد مرعي</v>
          </cell>
          <cell r="E187" t="str">
            <v>مصر</v>
          </cell>
          <cell r="F187">
            <v>2294892373</v>
          </cell>
          <cell r="G187" t="str">
            <v>مهندس  ميكانيكي عام</v>
          </cell>
          <cell r="H187" t="str">
            <v>الوطنية</v>
          </cell>
          <cell r="I187">
            <v>9000</v>
          </cell>
          <cell r="J187">
            <v>28873</v>
          </cell>
          <cell r="K187">
            <v>43012</v>
          </cell>
          <cell r="L187">
            <v>44417</v>
          </cell>
          <cell r="M187">
            <v>43012</v>
          </cell>
          <cell r="N187">
            <v>92</v>
          </cell>
          <cell r="O187" t="str">
            <v>عيسى محمد محمد مرعي</v>
          </cell>
          <cell r="P187" t="str">
            <v>A16055238</v>
          </cell>
          <cell r="R187" t="str">
            <v>01/01/2020</v>
          </cell>
          <cell r="S187">
            <v>13201072</v>
          </cell>
          <cell r="T187">
            <v>892823375</v>
          </cell>
          <cell r="U187" t="str">
            <v>اخطار</v>
          </cell>
          <cell r="V187">
            <v>210</v>
          </cell>
          <cell r="W187">
            <v>0</v>
          </cell>
          <cell r="X187">
            <v>210</v>
          </cell>
          <cell r="Y187">
            <v>9563996</v>
          </cell>
          <cell r="Z187" t="str">
            <v>B</v>
          </cell>
          <cell r="AA187">
            <v>1996</v>
          </cell>
          <cell r="AB187">
            <v>150327</v>
          </cell>
          <cell r="AC187" t="str">
            <v>3 - 2 - 489084</v>
          </cell>
          <cell r="AD187" t="str">
            <v>مهندس  ميكانيكي عام</v>
          </cell>
          <cell r="AE187" t="str">
            <v xml:space="preserve"> -----</v>
          </cell>
          <cell r="AF187" t="str">
            <v xml:space="preserve"> -----</v>
          </cell>
          <cell r="AG187" t="str">
            <v xml:space="preserve"> -----</v>
          </cell>
          <cell r="AH187" t="str">
            <v xml:space="preserve"> -----</v>
          </cell>
          <cell r="AI187" t="str">
            <v xml:space="preserve"> -----</v>
          </cell>
          <cell r="AJ187" t="str">
            <v xml:space="preserve"> -----</v>
          </cell>
          <cell r="AK187" t="str">
            <v xml:space="preserve"> -----</v>
          </cell>
          <cell r="AL187" t="str">
            <v xml:space="preserve"> -----</v>
          </cell>
          <cell r="AM187">
            <v>1500</v>
          </cell>
          <cell r="AN187" t="str">
            <v xml:space="preserve"> -----</v>
          </cell>
          <cell r="AO187" t="str">
            <v xml:space="preserve"> -----</v>
          </cell>
          <cell r="AP187" t="str">
            <v xml:space="preserve"> -----</v>
          </cell>
          <cell r="AQ187" t="str">
            <v xml:space="preserve"> -----</v>
          </cell>
          <cell r="AR187" t="str">
            <v>الاسلام</v>
          </cell>
          <cell r="AS187" t="str">
            <v>الوطنية</v>
          </cell>
        </row>
        <row r="188">
          <cell r="C188">
            <v>2355</v>
          </cell>
          <cell r="D188" t="str">
            <v>اساجار خان</v>
          </cell>
          <cell r="E188" t="str">
            <v>الهند</v>
          </cell>
          <cell r="F188">
            <v>2378583393</v>
          </cell>
          <cell r="G188" t="str">
            <v>سائق سيارة عمومي</v>
          </cell>
          <cell r="H188" t="str">
            <v>الوطنية</v>
          </cell>
          <cell r="I188">
            <v>1100</v>
          </cell>
          <cell r="J188">
            <v>32070</v>
          </cell>
          <cell r="K188">
            <v>43129</v>
          </cell>
          <cell r="L188">
            <v>44181</v>
          </cell>
          <cell r="M188">
            <v>43129</v>
          </cell>
          <cell r="N188">
            <v>209</v>
          </cell>
          <cell r="O188" t="str">
            <v>ASAGAR KHAN</v>
          </cell>
          <cell r="P188" t="str">
            <v>L6841654</v>
          </cell>
          <cell r="R188" t="str">
            <v>16/01/2024</v>
          </cell>
          <cell r="S188">
            <v>13201072</v>
          </cell>
          <cell r="T188">
            <v>981575644</v>
          </cell>
          <cell r="U188" t="str">
            <v>اخطار</v>
          </cell>
          <cell r="V188">
            <v>25.666599999999999</v>
          </cell>
          <cell r="W188">
            <v>0</v>
          </cell>
          <cell r="X188">
            <v>25.666599999999999</v>
          </cell>
          <cell r="Y188">
            <v>10140352</v>
          </cell>
          <cell r="Z188" t="str">
            <v>C</v>
          </cell>
          <cell r="AA188">
            <v>1025</v>
          </cell>
          <cell r="AB188">
            <v>150327</v>
          </cell>
          <cell r="AC188" t="str">
            <v>1 - 2 - 5818567</v>
          </cell>
          <cell r="AD188" t="str">
            <v>سائق سيارة عمومي</v>
          </cell>
          <cell r="AE188" t="str">
            <v xml:space="preserve"> -----</v>
          </cell>
          <cell r="AF188" t="str">
            <v xml:space="preserve"> -----</v>
          </cell>
          <cell r="AG188" t="str">
            <v xml:space="preserve"> -----</v>
          </cell>
          <cell r="AH188" t="str">
            <v xml:space="preserve"> -----</v>
          </cell>
          <cell r="AI188" t="str">
            <v xml:space="preserve"> -----</v>
          </cell>
          <cell r="AJ188" t="str">
            <v xml:space="preserve"> -----</v>
          </cell>
          <cell r="AK188" t="str">
            <v xml:space="preserve"> -----</v>
          </cell>
          <cell r="AL188" t="str">
            <v xml:space="preserve"> -----</v>
          </cell>
          <cell r="AM188">
            <v>183.33</v>
          </cell>
          <cell r="AN188" t="str">
            <v xml:space="preserve"> -----</v>
          </cell>
          <cell r="AO188" t="str">
            <v xml:space="preserve"> -----</v>
          </cell>
          <cell r="AP188" t="str">
            <v xml:space="preserve"> -----</v>
          </cell>
          <cell r="AQ188" t="str">
            <v xml:space="preserve"> -----</v>
          </cell>
          <cell r="AR188" t="str">
            <v>الاسلام</v>
          </cell>
          <cell r="AS188" t="str">
            <v>الوطنية</v>
          </cell>
        </row>
        <row r="189">
          <cell r="C189">
            <v>2356</v>
          </cell>
          <cell r="D189" t="str">
            <v>محمد سفير محمد داستاجير</v>
          </cell>
          <cell r="E189" t="str">
            <v>الهند</v>
          </cell>
          <cell r="F189">
            <v>2378581173</v>
          </cell>
          <cell r="G189" t="str">
            <v>سائق سيارة عمومي</v>
          </cell>
          <cell r="H189" t="str">
            <v>الوطنية</v>
          </cell>
          <cell r="I189">
            <v>1100</v>
          </cell>
          <cell r="J189">
            <v>31943</v>
          </cell>
          <cell r="K189">
            <v>43128</v>
          </cell>
          <cell r="L189">
            <v>44181</v>
          </cell>
          <cell r="M189">
            <v>43128</v>
          </cell>
          <cell r="N189">
            <v>208</v>
          </cell>
          <cell r="O189" t="str">
            <v>MOHAMED SAFEER MOHAMED DASTAGIR</v>
          </cell>
          <cell r="P189" t="str">
            <v>J7963104</v>
          </cell>
          <cell r="R189" t="str">
            <v>17/07/2021</v>
          </cell>
          <cell r="S189">
            <v>13201072</v>
          </cell>
          <cell r="T189">
            <v>981575660</v>
          </cell>
          <cell r="U189" t="str">
            <v>اخطار</v>
          </cell>
          <cell r="V189">
            <v>25.666599999999999</v>
          </cell>
          <cell r="W189">
            <v>0</v>
          </cell>
          <cell r="X189">
            <v>25.666599999999999</v>
          </cell>
          <cell r="Y189">
            <v>10140217</v>
          </cell>
          <cell r="Z189" t="str">
            <v>C</v>
          </cell>
          <cell r="AA189">
            <v>1025</v>
          </cell>
          <cell r="AB189">
            <v>150327</v>
          </cell>
          <cell r="AC189" t="str">
            <v>1 - 2 - 5817537</v>
          </cell>
          <cell r="AD189" t="str">
            <v>سائق سيارة عمومي</v>
          </cell>
          <cell r="AE189" t="str">
            <v xml:space="preserve"> -----</v>
          </cell>
          <cell r="AF189" t="str">
            <v xml:space="preserve"> -----</v>
          </cell>
          <cell r="AG189" t="str">
            <v xml:space="preserve"> -----</v>
          </cell>
          <cell r="AH189" t="str">
            <v xml:space="preserve"> -----</v>
          </cell>
          <cell r="AI189" t="str">
            <v xml:space="preserve"> -----</v>
          </cell>
          <cell r="AJ189" t="str">
            <v xml:space="preserve"> -----</v>
          </cell>
          <cell r="AK189" t="str">
            <v xml:space="preserve"> -----</v>
          </cell>
          <cell r="AL189" t="str">
            <v xml:space="preserve"> -----</v>
          </cell>
          <cell r="AM189">
            <v>183.33</v>
          </cell>
          <cell r="AN189" t="str">
            <v xml:space="preserve"> -----</v>
          </cell>
          <cell r="AO189" t="str">
            <v xml:space="preserve"> -----</v>
          </cell>
          <cell r="AP189" t="str">
            <v xml:space="preserve"> -----</v>
          </cell>
          <cell r="AQ189" t="str">
            <v xml:space="preserve"> -----</v>
          </cell>
          <cell r="AR189" t="str">
            <v>الاسلام</v>
          </cell>
          <cell r="AS189" t="str">
            <v>الوطنية</v>
          </cell>
        </row>
        <row r="190">
          <cell r="C190">
            <v>2364</v>
          </cell>
          <cell r="D190" t="str">
            <v>شهاب احمد جافيد اقبال</v>
          </cell>
          <cell r="E190" t="str">
            <v>باكستان</v>
          </cell>
          <cell r="F190">
            <v>2381225495</v>
          </cell>
          <cell r="G190" t="str">
            <v>عامل عادي</v>
          </cell>
          <cell r="H190" t="str">
            <v>الوطنية</v>
          </cell>
          <cell r="I190">
            <v>800</v>
          </cell>
          <cell r="J190">
            <v>32874</v>
          </cell>
          <cell r="K190">
            <v>43176</v>
          </cell>
          <cell r="L190">
            <v>44181</v>
          </cell>
          <cell r="M190">
            <v>43176</v>
          </cell>
          <cell r="N190">
            <v>256</v>
          </cell>
          <cell r="O190" t="str">
            <v>SHAHAB AHMAD JAVED IQBAL</v>
          </cell>
          <cell r="P190" t="str">
            <v>HX1167951</v>
          </cell>
          <cell r="R190" t="str">
            <v>02/06/2023</v>
          </cell>
          <cell r="S190">
            <v>13201072</v>
          </cell>
          <cell r="T190">
            <v>983067646</v>
          </cell>
          <cell r="U190" t="str">
            <v>اخطار</v>
          </cell>
          <cell r="V190">
            <v>18.666600000000003</v>
          </cell>
          <cell r="W190">
            <v>0</v>
          </cell>
          <cell r="X190">
            <v>18.666600000000003</v>
          </cell>
          <cell r="Y190">
            <v>10525350</v>
          </cell>
          <cell r="Z190" t="str">
            <v>C</v>
          </cell>
          <cell r="AA190">
            <v>1025</v>
          </cell>
          <cell r="AB190">
            <v>150327</v>
          </cell>
          <cell r="AC190" t="str">
            <v>1 - 2 - 5864302</v>
          </cell>
          <cell r="AD190" t="str">
            <v>عامل عادي</v>
          </cell>
          <cell r="AE190" t="str">
            <v xml:space="preserve"> -----</v>
          </cell>
          <cell r="AF190" t="str">
            <v xml:space="preserve"> -----</v>
          </cell>
          <cell r="AG190" t="str">
            <v xml:space="preserve"> -----</v>
          </cell>
          <cell r="AH190" t="str">
            <v xml:space="preserve"> -----</v>
          </cell>
          <cell r="AI190" t="str">
            <v xml:space="preserve"> -----</v>
          </cell>
          <cell r="AJ190" t="str">
            <v xml:space="preserve"> -----</v>
          </cell>
          <cell r="AK190" t="str">
            <v xml:space="preserve"> -----</v>
          </cell>
          <cell r="AL190" t="str">
            <v xml:space="preserve"> -----</v>
          </cell>
          <cell r="AM190">
            <v>133.33000000000001</v>
          </cell>
          <cell r="AN190" t="str">
            <v xml:space="preserve"> -----</v>
          </cell>
          <cell r="AO190" t="str">
            <v xml:space="preserve"> -----</v>
          </cell>
          <cell r="AP190" t="str">
            <v xml:space="preserve"> -----</v>
          </cell>
          <cell r="AQ190" t="str">
            <v xml:space="preserve"> -----</v>
          </cell>
          <cell r="AR190" t="str">
            <v>الاسلام</v>
          </cell>
          <cell r="AS190" t="str">
            <v>الوطنية</v>
          </cell>
        </row>
        <row r="191">
          <cell r="C191">
            <v>2366</v>
          </cell>
          <cell r="D191" t="str">
            <v>مارك بيريان باروتولان بانانيبان</v>
          </cell>
          <cell r="E191" t="str">
            <v>الفلبين</v>
          </cell>
          <cell r="F191">
            <v>2381222930</v>
          </cell>
          <cell r="G191" t="str">
            <v>سائق سيارة عمومي</v>
          </cell>
          <cell r="H191" t="str">
            <v>الوطنية</v>
          </cell>
          <cell r="I191">
            <v>1500</v>
          </cell>
          <cell r="J191">
            <v>31206</v>
          </cell>
          <cell r="K191">
            <v>43197</v>
          </cell>
          <cell r="L191">
            <v>44210</v>
          </cell>
          <cell r="M191">
            <v>43197</v>
          </cell>
          <cell r="N191">
            <v>277</v>
          </cell>
          <cell r="O191" t="str">
            <v>MARK BRYAN PAROTULAN PANGANIBAN</v>
          </cell>
          <cell r="P191" t="str">
            <v>EC1669037</v>
          </cell>
          <cell r="R191" t="str">
            <v>18/07/2019</v>
          </cell>
          <cell r="S191">
            <v>13201072</v>
          </cell>
          <cell r="T191">
            <v>983943691</v>
          </cell>
          <cell r="U191" t="str">
            <v>اخطار</v>
          </cell>
          <cell r="V191">
            <v>35</v>
          </cell>
          <cell r="W191">
            <v>0</v>
          </cell>
          <cell r="X191">
            <v>35</v>
          </cell>
          <cell r="Y191">
            <v>10522747</v>
          </cell>
          <cell r="Z191" t="str">
            <v>C</v>
          </cell>
          <cell r="AA191">
            <v>1025</v>
          </cell>
          <cell r="AB191">
            <v>150327</v>
          </cell>
          <cell r="AC191" t="str">
            <v>1 - 2 - 5889529</v>
          </cell>
          <cell r="AD191" t="str">
            <v>سائق سيارة عمومي</v>
          </cell>
          <cell r="AE191" t="str">
            <v xml:space="preserve"> -----</v>
          </cell>
          <cell r="AF191" t="str">
            <v xml:space="preserve"> -----</v>
          </cell>
          <cell r="AG191" t="str">
            <v xml:space="preserve"> -----</v>
          </cell>
          <cell r="AH191" t="str">
            <v xml:space="preserve"> -----</v>
          </cell>
          <cell r="AI191" t="str">
            <v xml:space="preserve"> -----</v>
          </cell>
          <cell r="AJ191" t="str">
            <v xml:space="preserve"> -----</v>
          </cell>
          <cell r="AK191" t="str">
            <v xml:space="preserve"> -----</v>
          </cell>
          <cell r="AL191" t="str">
            <v xml:space="preserve"> -----</v>
          </cell>
          <cell r="AM191">
            <v>250</v>
          </cell>
          <cell r="AN191" t="str">
            <v xml:space="preserve"> -----</v>
          </cell>
          <cell r="AO191" t="str">
            <v xml:space="preserve"> -----</v>
          </cell>
          <cell r="AP191" t="str">
            <v xml:space="preserve"> -----</v>
          </cell>
          <cell r="AQ191" t="str">
            <v xml:space="preserve"> -----</v>
          </cell>
          <cell r="AR191" t="str">
            <v>غير مسلم</v>
          </cell>
          <cell r="AS191" t="str">
            <v>الوطنية</v>
          </cell>
        </row>
        <row r="192">
          <cell r="C192">
            <v>2367</v>
          </cell>
          <cell r="D192" t="str">
            <v>ويلفرادو ديلا روسا الفريز</v>
          </cell>
          <cell r="E192" t="str">
            <v>الفلبين</v>
          </cell>
          <cell r="F192">
            <v>2381223276</v>
          </cell>
          <cell r="G192" t="str">
            <v>سائق سيارة عمومي</v>
          </cell>
          <cell r="H192" t="str">
            <v>الوطنية</v>
          </cell>
          <cell r="I192">
            <v>1500</v>
          </cell>
          <cell r="J192">
            <v>30297</v>
          </cell>
          <cell r="K192">
            <v>43197</v>
          </cell>
          <cell r="L192">
            <v>44210</v>
          </cell>
          <cell r="M192">
            <v>43197</v>
          </cell>
          <cell r="N192">
            <v>277</v>
          </cell>
          <cell r="O192" t="str">
            <v>WILFREDO DELA ROSA ALVAREZ</v>
          </cell>
          <cell r="P192" t="str">
            <v>EC1633407</v>
          </cell>
          <cell r="R192" t="str">
            <v>14/07/2019</v>
          </cell>
          <cell r="S192">
            <v>13201072</v>
          </cell>
          <cell r="T192">
            <v>983943705</v>
          </cell>
          <cell r="U192" t="str">
            <v>اخطار</v>
          </cell>
          <cell r="V192">
            <v>35</v>
          </cell>
          <cell r="W192">
            <v>0</v>
          </cell>
          <cell r="X192">
            <v>35</v>
          </cell>
          <cell r="Y192">
            <v>10522746</v>
          </cell>
          <cell r="Z192" t="str">
            <v>C</v>
          </cell>
          <cell r="AA192">
            <v>1025</v>
          </cell>
          <cell r="AB192">
            <v>150327</v>
          </cell>
          <cell r="AC192" t="str">
            <v>1 - 2 - 5889530</v>
          </cell>
          <cell r="AD192" t="str">
            <v>سائق سيارة عمومي</v>
          </cell>
          <cell r="AE192" t="str">
            <v xml:space="preserve"> -----</v>
          </cell>
          <cell r="AF192" t="str">
            <v xml:space="preserve"> -----</v>
          </cell>
          <cell r="AG192" t="str">
            <v xml:space="preserve"> -----</v>
          </cell>
          <cell r="AH192" t="str">
            <v xml:space="preserve"> -----</v>
          </cell>
          <cell r="AI192" t="str">
            <v xml:space="preserve"> -----</v>
          </cell>
          <cell r="AJ192" t="str">
            <v xml:space="preserve"> -----</v>
          </cell>
          <cell r="AK192" t="str">
            <v xml:space="preserve"> -----</v>
          </cell>
          <cell r="AL192" t="str">
            <v xml:space="preserve"> -----</v>
          </cell>
          <cell r="AM192">
            <v>250</v>
          </cell>
          <cell r="AN192" t="str">
            <v xml:space="preserve"> -----</v>
          </cell>
          <cell r="AO192" t="str">
            <v xml:space="preserve"> -----</v>
          </cell>
          <cell r="AP192" t="str">
            <v xml:space="preserve"> -----</v>
          </cell>
          <cell r="AQ192" t="str">
            <v xml:space="preserve"> -----</v>
          </cell>
          <cell r="AR192" t="str">
            <v>غير مسلم</v>
          </cell>
          <cell r="AS192" t="str">
            <v>الوطنية</v>
          </cell>
        </row>
        <row r="193">
          <cell r="C193">
            <v>2368</v>
          </cell>
          <cell r="D193" t="str">
            <v>بيبيانو كادفيد سانتوس</v>
          </cell>
          <cell r="E193" t="str">
            <v>الفلبين</v>
          </cell>
          <cell r="F193">
            <v>2381221916</v>
          </cell>
          <cell r="G193" t="str">
            <v>سائق سيارة عمومي</v>
          </cell>
          <cell r="H193" t="str">
            <v>الوطنية</v>
          </cell>
          <cell r="I193">
            <v>1700</v>
          </cell>
          <cell r="J193">
            <v>29191</v>
          </cell>
          <cell r="K193">
            <v>43197</v>
          </cell>
          <cell r="L193">
            <v>44210</v>
          </cell>
          <cell r="M193">
            <v>43197</v>
          </cell>
          <cell r="N193">
            <v>277</v>
          </cell>
          <cell r="O193" t="str">
            <v>BEBIANO CADAVID DELOS SANTOS</v>
          </cell>
          <cell r="P193" t="str">
            <v xml:space="preserve">EC7570407      </v>
          </cell>
          <cell r="R193" t="str">
            <v>28/04/2021</v>
          </cell>
          <cell r="S193">
            <v>13201072</v>
          </cell>
          <cell r="T193">
            <v>983943713</v>
          </cell>
          <cell r="U193" t="str">
            <v>اخطار</v>
          </cell>
          <cell r="V193">
            <v>39.666600000000003</v>
          </cell>
          <cell r="W193">
            <v>0</v>
          </cell>
          <cell r="X193">
            <v>39.666600000000003</v>
          </cell>
          <cell r="Y193">
            <v>10524618</v>
          </cell>
          <cell r="Z193" t="str">
            <v>C</v>
          </cell>
          <cell r="AA193">
            <v>1025</v>
          </cell>
          <cell r="AB193">
            <v>150327</v>
          </cell>
          <cell r="AC193" t="str">
            <v>1 - 2 - 5889531</v>
          </cell>
          <cell r="AD193" t="str">
            <v>سائق سيارة عمومي</v>
          </cell>
          <cell r="AE193" t="str">
            <v xml:space="preserve"> -----</v>
          </cell>
          <cell r="AF193" t="str">
            <v xml:space="preserve"> -----</v>
          </cell>
          <cell r="AG193" t="str">
            <v xml:space="preserve"> -----</v>
          </cell>
          <cell r="AH193" t="str">
            <v xml:space="preserve"> -----</v>
          </cell>
          <cell r="AI193" t="str">
            <v xml:space="preserve"> -----</v>
          </cell>
          <cell r="AJ193" t="str">
            <v xml:space="preserve"> -----</v>
          </cell>
          <cell r="AK193" t="str">
            <v xml:space="preserve"> -----</v>
          </cell>
          <cell r="AL193" t="str">
            <v xml:space="preserve"> -----</v>
          </cell>
          <cell r="AM193">
            <v>283.33</v>
          </cell>
          <cell r="AN193" t="str">
            <v xml:space="preserve"> -----</v>
          </cell>
          <cell r="AO193" t="str">
            <v xml:space="preserve"> -----</v>
          </cell>
          <cell r="AP193" t="str">
            <v xml:space="preserve"> -----</v>
          </cell>
          <cell r="AQ193" t="str">
            <v xml:space="preserve"> -----</v>
          </cell>
          <cell r="AR193" t="str">
            <v>غير مسلم</v>
          </cell>
          <cell r="AS193" t="str">
            <v>الوطنية</v>
          </cell>
        </row>
        <row r="194">
          <cell r="C194">
            <v>2369</v>
          </cell>
          <cell r="D194" t="str">
            <v>دانيلو جي ار سابوسك</v>
          </cell>
          <cell r="E194" t="str">
            <v>الفلبين</v>
          </cell>
          <cell r="F194">
            <v>2383015688</v>
          </cell>
          <cell r="G194" t="str">
            <v>سائق سيارة عمومي</v>
          </cell>
          <cell r="H194" t="str">
            <v>الوطنية</v>
          </cell>
          <cell r="I194">
            <v>1500</v>
          </cell>
          <cell r="J194">
            <v>27714</v>
          </cell>
          <cell r="K194">
            <v>43196</v>
          </cell>
          <cell r="L194">
            <v>44210</v>
          </cell>
          <cell r="M194">
            <v>43196</v>
          </cell>
          <cell r="N194">
            <v>276</v>
          </cell>
          <cell r="O194" t="str">
            <v>DANILO JR SUA PIOS</v>
          </cell>
          <cell r="P194" t="str">
            <v>EB5662840</v>
          </cell>
          <cell r="R194" t="str">
            <v>14/06/2017</v>
          </cell>
          <cell r="S194">
            <v>13201072</v>
          </cell>
          <cell r="T194">
            <v>983943748</v>
          </cell>
          <cell r="U194" t="str">
            <v>اخطار</v>
          </cell>
          <cell r="V194">
            <v>35</v>
          </cell>
          <cell r="W194">
            <v>0</v>
          </cell>
          <cell r="X194">
            <v>35</v>
          </cell>
          <cell r="Y194">
            <v>10522750</v>
          </cell>
          <cell r="Z194" t="str">
            <v>C</v>
          </cell>
          <cell r="AA194">
            <v>1025</v>
          </cell>
          <cell r="AB194">
            <v>150327</v>
          </cell>
          <cell r="AC194" t="str">
            <v>1 - 2 - 5889085</v>
          </cell>
          <cell r="AD194" t="str">
            <v>سائق سيارة عمومي</v>
          </cell>
          <cell r="AE194" t="str">
            <v xml:space="preserve"> -----</v>
          </cell>
          <cell r="AF194" t="str">
            <v xml:space="preserve"> -----</v>
          </cell>
          <cell r="AG194" t="str">
            <v xml:space="preserve"> -----</v>
          </cell>
          <cell r="AH194" t="str">
            <v xml:space="preserve"> -----</v>
          </cell>
          <cell r="AI194" t="str">
            <v xml:space="preserve"> -----</v>
          </cell>
          <cell r="AJ194" t="str">
            <v xml:space="preserve"> -----</v>
          </cell>
          <cell r="AK194" t="str">
            <v xml:space="preserve"> -----</v>
          </cell>
          <cell r="AL194" t="str">
            <v xml:space="preserve"> -----</v>
          </cell>
          <cell r="AM194">
            <v>250</v>
          </cell>
          <cell r="AN194" t="str">
            <v xml:space="preserve"> -----</v>
          </cell>
          <cell r="AO194" t="str">
            <v xml:space="preserve"> -----</v>
          </cell>
          <cell r="AP194" t="str">
            <v xml:space="preserve"> -----</v>
          </cell>
          <cell r="AQ194" t="str">
            <v xml:space="preserve"> -----</v>
          </cell>
          <cell r="AR194" t="str">
            <v>غير مسلم</v>
          </cell>
          <cell r="AS194" t="str">
            <v>الوطنية</v>
          </cell>
        </row>
        <row r="195">
          <cell r="C195">
            <v>2370</v>
          </cell>
          <cell r="D195" t="str">
            <v>محمد اكبر عارف خان</v>
          </cell>
          <cell r="E195" t="str">
            <v>الهند</v>
          </cell>
          <cell r="F195">
            <v>2384856585</v>
          </cell>
          <cell r="G195" t="str">
            <v>سائق سيارة عمومي</v>
          </cell>
          <cell r="H195" t="str">
            <v>الوطنية</v>
          </cell>
          <cell r="I195">
            <v>1100</v>
          </cell>
          <cell r="J195">
            <v>31898</v>
          </cell>
          <cell r="K195">
            <v>43201</v>
          </cell>
          <cell r="L195">
            <v>44210</v>
          </cell>
          <cell r="M195">
            <v>43201</v>
          </cell>
          <cell r="N195">
            <v>281</v>
          </cell>
          <cell r="O195" t="str">
            <v>MOHAMMAD AKBAR ARIF KHAN</v>
          </cell>
          <cell r="P195" t="str">
            <v>0J1089475</v>
          </cell>
          <cell r="R195" t="str">
            <v>23/06/2020</v>
          </cell>
          <cell r="S195">
            <v>13201072</v>
          </cell>
          <cell r="T195">
            <v>984340303</v>
          </cell>
          <cell r="U195" t="str">
            <v>اخطار</v>
          </cell>
          <cell r="V195">
            <v>25.666599999999999</v>
          </cell>
          <cell r="W195">
            <v>0</v>
          </cell>
          <cell r="X195">
            <v>25.666599999999999</v>
          </cell>
          <cell r="Y195">
            <v>10522752</v>
          </cell>
          <cell r="Z195" t="str">
            <v>C</v>
          </cell>
          <cell r="AA195">
            <v>1025</v>
          </cell>
          <cell r="AB195">
            <v>150327</v>
          </cell>
          <cell r="AC195" t="str">
            <v>1 - 2 - 5896647</v>
          </cell>
          <cell r="AD195" t="str">
            <v>سائق سيارة عمومي</v>
          </cell>
          <cell r="AE195" t="str">
            <v xml:space="preserve"> -----</v>
          </cell>
          <cell r="AF195" t="str">
            <v xml:space="preserve"> -----</v>
          </cell>
          <cell r="AG195" t="str">
            <v xml:space="preserve"> -----</v>
          </cell>
          <cell r="AH195" t="str">
            <v xml:space="preserve"> -----</v>
          </cell>
          <cell r="AI195" t="str">
            <v xml:space="preserve"> -----</v>
          </cell>
          <cell r="AJ195" t="str">
            <v xml:space="preserve"> -----</v>
          </cell>
          <cell r="AK195" t="str">
            <v xml:space="preserve"> -----</v>
          </cell>
          <cell r="AL195" t="str">
            <v xml:space="preserve"> -----</v>
          </cell>
          <cell r="AM195">
            <v>183.33</v>
          </cell>
          <cell r="AN195" t="str">
            <v xml:space="preserve"> -----</v>
          </cell>
          <cell r="AO195" t="str">
            <v xml:space="preserve"> -----</v>
          </cell>
          <cell r="AP195" t="str">
            <v xml:space="preserve"> -----</v>
          </cell>
          <cell r="AQ195" t="str">
            <v xml:space="preserve"> -----</v>
          </cell>
          <cell r="AR195" t="str">
            <v>الاسلام</v>
          </cell>
          <cell r="AS195" t="str">
            <v>الوطنية</v>
          </cell>
        </row>
        <row r="196">
          <cell r="C196">
            <v>2373</v>
          </cell>
          <cell r="D196" t="str">
            <v>محمد وارس</v>
          </cell>
          <cell r="E196" t="str">
            <v>باكستان</v>
          </cell>
          <cell r="F196">
            <v>2383756604</v>
          </cell>
          <cell r="G196" t="str">
            <v>عامل عادي</v>
          </cell>
          <cell r="H196" t="str">
            <v>الوطنية</v>
          </cell>
          <cell r="I196">
            <v>2000</v>
          </cell>
          <cell r="J196">
            <v>33302</v>
          </cell>
          <cell r="K196">
            <v>43238</v>
          </cell>
          <cell r="L196">
            <v>44338</v>
          </cell>
          <cell r="M196">
            <v>43238</v>
          </cell>
          <cell r="N196">
            <v>318</v>
          </cell>
          <cell r="O196" t="str">
            <v>MUHAMMAD WARIS</v>
          </cell>
          <cell r="P196" t="str">
            <v>FJ1221741</v>
          </cell>
          <cell r="R196" t="str">
            <v>18/08/2018</v>
          </cell>
          <cell r="S196">
            <v>13201072</v>
          </cell>
          <cell r="T196">
            <v>985506116</v>
          </cell>
          <cell r="U196" t="str">
            <v>اخطار</v>
          </cell>
          <cell r="V196">
            <v>46.666600000000003</v>
          </cell>
          <cell r="W196">
            <v>0</v>
          </cell>
          <cell r="X196">
            <v>46.666600000000003</v>
          </cell>
          <cell r="Y196">
            <v>10679480</v>
          </cell>
          <cell r="Z196" t="str">
            <v>C</v>
          </cell>
          <cell r="AA196">
            <v>1025</v>
          </cell>
          <cell r="AB196">
            <v>150327</v>
          </cell>
          <cell r="AC196" t="str">
            <v>1 - 2 - 5945025</v>
          </cell>
          <cell r="AD196" t="str">
            <v>عامل عادي</v>
          </cell>
          <cell r="AE196" t="str">
            <v xml:space="preserve"> -----</v>
          </cell>
          <cell r="AF196" t="str">
            <v xml:space="preserve"> -----</v>
          </cell>
          <cell r="AG196" t="str">
            <v xml:space="preserve"> -----</v>
          </cell>
          <cell r="AH196" t="str">
            <v xml:space="preserve"> -----</v>
          </cell>
          <cell r="AI196" t="str">
            <v xml:space="preserve"> -----</v>
          </cell>
          <cell r="AJ196" t="str">
            <v xml:space="preserve"> -----</v>
          </cell>
          <cell r="AK196" t="str">
            <v xml:space="preserve"> -----</v>
          </cell>
          <cell r="AL196" t="str">
            <v xml:space="preserve"> -----</v>
          </cell>
          <cell r="AM196">
            <v>333.33</v>
          </cell>
          <cell r="AN196" t="str">
            <v xml:space="preserve"> -----</v>
          </cell>
          <cell r="AO196" t="str">
            <v xml:space="preserve"> -----</v>
          </cell>
          <cell r="AP196" t="str">
            <v xml:space="preserve"> -----</v>
          </cell>
          <cell r="AQ196" t="str">
            <v xml:space="preserve"> -----</v>
          </cell>
          <cell r="AR196" t="str">
            <v>الاسلام</v>
          </cell>
          <cell r="AS196" t="str">
            <v>الوطنية</v>
          </cell>
        </row>
        <row r="197">
          <cell r="C197">
            <v>2374</v>
          </cell>
          <cell r="D197" t="str">
            <v>افتاب افتاب عبدالجابر</v>
          </cell>
          <cell r="E197" t="str">
            <v>الهند</v>
          </cell>
          <cell r="F197">
            <v>2386410704</v>
          </cell>
          <cell r="G197" t="str">
            <v>سائق سيارة عمومي</v>
          </cell>
          <cell r="H197" t="str">
            <v>الوطنية</v>
          </cell>
          <cell r="I197">
            <v>1100</v>
          </cell>
          <cell r="J197">
            <v>32142</v>
          </cell>
          <cell r="K197">
            <v>43250</v>
          </cell>
          <cell r="L197">
            <v>44338</v>
          </cell>
          <cell r="M197">
            <v>43250</v>
          </cell>
          <cell r="N197">
            <v>330</v>
          </cell>
          <cell r="O197" t="str">
            <v>AFTAB AFTAB ABDUL JABBAR</v>
          </cell>
          <cell r="P197" t="str">
            <v>L9085914</v>
          </cell>
          <cell r="R197" t="str">
            <v>08/05/2024</v>
          </cell>
          <cell r="S197">
            <v>13201072</v>
          </cell>
          <cell r="T197">
            <v>986147292</v>
          </cell>
          <cell r="U197" t="str">
            <v>اخطار</v>
          </cell>
          <cell r="V197">
            <v>25.666599999999999</v>
          </cell>
          <cell r="W197">
            <v>0</v>
          </cell>
          <cell r="X197">
            <v>25.666599999999999</v>
          </cell>
          <cell r="Y197">
            <v>10777169</v>
          </cell>
          <cell r="Z197" t="str">
            <v>C</v>
          </cell>
          <cell r="AA197">
            <v>1025</v>
          </cell>
          <cell r="AB197">
            <v>150327</v>
          </cell>
          <cell r="AC197" t="str">
            <v>1 - 2 - 5959973</v>
          </cell>
          <cell r="AD197" t="str">
            <v>سائق سيارة عمومي</v>
          </cell>
          <cell r="AE197" t="str">
            <v xml:space="preserve"> -----</v>
          </cell>
          <cell r="AF197" t="str">
            <v xml:space="preserve"> -----</v>
          </cell>
          <cell r="AG197" t="str">
            <v xml:space="preserve"> -----</v>
          </cell>
          <cell r="AH197" t="str">
            <v xml:space="preserve"> -----</v>
          </cell>
          <cell r="AI197" t="str">
            <v xml:space="preserve"> -----</v>
          </cell>
          <cell r="AJ197" t="str">
            <v xml:space="preserve"> -----</v>
          </cell>
          <cell r="AK197" t="str">
            <v xml:space="preserve"> -----</v>
          </cell>
          <cell r="AL197" t="str">
            <v xml:space="preserve"> -----</v>
          </cell>
          <cell r="AM197">
            <v>183.33</v>
          </cell>
          <cell r="AN197" t="str">
            <v xml:space="preserve"> -----</v>
          </cell>
          <cell r="AO197" t="str">
            <v xml:space="preserve"> -----</v>
          </cell>
          <cell r="AP197" t="str">
            <v xml:space="preserve"> -----</v>
          </cell>
          <cell r="AQ197" t="str">
            <v xml:space="preserve"> -----</v>
          </cell>
          <cell r="AR197" t="str">
            <v>الاسلام</v>
          </cell>
          <cell r="AS197" t="str">
            <v>الوطنية</v>
          </cell>
        </row>
        <row r="198">
          <cell r="C198">
            <v>2375</v>
          </cell>
          <cell r="D198" t="str">
            <v>ريدين لورينا كابيلو</v>
          </cell>
          <cell r="E198" t="str">
            <v>الفلبين</v>
          </cell>
          <cell r="F198">
            <v>2386409235</v>
          </cell>
          <cell r="G198" t="str">
            <v>سائق سيارة عمومي</v>
          </cell>
          <cell r="H198" t="str">
            <v>الوطنية</v>
          </cell>
          <cell r="I198">
            <v>1500</v>
          </cell>
          <cell r="J198">
            <v>29136</v>
          </cell>
          <cell r="K198">
            <v>42905</v>
          </cell>
          <cell r="L198">
            <v>44338</v>
          </cell>
          <cell r="M198">
            <v>42905</v>
          </cell>
          <cell r="N198">
            <v>-15</v>
          </cell>
          <cell r="O198" t="str">
            <v>REDEN LORENA CABILLO</v>
          </cell>
          <cell r="P198" t="str">
            <v>EB9876639</v>
          </cell>
          <cell r="R198" t="str">
            <v>22/12/2018</v>
          </cell>
          <cell r="S198">
            <v>13201072</v>
          </cell>
          <cell r="T198">
            <v>986496335</v>
          </cell>
          <cell r="U198" t="str">
            <v>اخطار</v>
          </cell>
          <cell r="V198">
            <v>35</v>
          </cell>
          <cell r="W198">
            <v>0</v>
          </cell>
          <cell r="X198">
            <v>35</v>
          </cell>
          <cell r="Y198">
            <v>10798302</v>
          </cell>
          <cell r="Z198" t="str">
            <v>C</v>
          </cell>
          <cell r="AA198">
            <v>1025</v>
          </cell>
          <cell r="AB198">
            <v>150327</v>
          </cell>
          <cell r="AC198" t="str">
            <v>1 - 2 - 5971583</v>
          </cell>
          <cell r="AD198" t="str">
            <v>سائق سيارة عمومي</v>
          </cell>
          <cell r="AE198" t="str">
            <v xml:space="preserve"> -----</v>
          </cell>
          <cell r="AF198" t="str">
            <v xml:space="preserve"> -----</v>
          </cell>
          <cell r="AG198" t="str">
            <v xml:space="preserve"> -----</v>
          </cell>
          <cell r="AH198" t="str">
            <v xml:space="preserve"> -----</v>
          </cell>
          <cell r="AI198" t="str">
            <v xml:space="preserve"> -----</v>
          </cell>
          <cell r="AJ198" t="str">
            <v xml:space="preserve"> -----</v>
          </cell>
          <cell r="AK198" t="str">
            <v xml:space="preserve"> -----</v>
          </cell>
          <cell r="AL198" t="str">
            <v xml:space="preserve"> -----</v>
          </cell>
          <cell r="AM198">
            <v>250</v>
          </cell>
          <cell r="AN198" t="str">
            <v xml:space="preserve"> -----</v>
          </cell>
          <cell r="AO198" t="str">
            <v xml:space="preserve"> -----</v>
          </cell>
          <cell r="AP198" t="str">
            <v xml:space="preserve"> -----</v>
          </cell>
          <cell r="AQ198" t="str">
            <v xml:space="preserve"> -----</v>
          </cell>
          <cell r="AR198" t="str">
            <v>غير مسلم</v>
          </cell>
          <cell r="AS198" t="str">
            <v>الوطنية</v>
          </cell>
        </row>
        <row r="199">
          <cell r="C199">
            <v>2376</v>
          </cell>
          <cell r="D199" t="str">
            <v>فرانسيس ايريك كابادا سيستيفريو</v>
          </cell>
          <cell r="E199" t="str">
            <v>الفلبين</v>
          </cell>
          <cell r="F199">
            <v>2386403857</v>
          </cell>
          <cell r="G199" t="str">
            <v>سائق سيارة عمومي</v>
          </cell>
          <cell r="H199" t="str">
            <v>الوطنية</v>
          </cell>
          <cell r="I199">
            <v>1500</v>
          </cell>
          <cell r="J199">
            <v>28502</v>
          </cell>
          <cell r="K199">
            <v>42905</v>
          </cell>
          <cell r="L199">
            <v>44338</v>
          </cell>
          <cell r="M199">
            <v>42905</v>
          </cell>
          <cell r="N199">
            <v>-15</v>
          </cell>
          <cell r="O199" t="str">
            <v>FRANCIS ERIC CAPADA SISTEVERIO</v>
          </cell>
          <cell r="P199" t="str">
            <v>EC3420419</v>
          </cell>
          <cell r="R199" t="str">
            <v>02/09/2020</v>
          </cell>
          <cell r="S199">
            <v>13201072</v>
          </cell>
          <cell r="T199">
            <v>986496343</v>
          </cell>
          <cell r="U199" t="str">
            <v>اخطار</v>
          </cell>
          <cell r="V199">
            <v>35</v>
          </cell>
          <cell r="W199">
            <v>0</v>
          </cell>
          <cell r="X199">
            <v>35</v>
          </cell>
          <cell r="Y199">
            <v>10798683</v>
          </cell>
          <cell r="Z199" t="str">
            <v>C</v>
          </cell>
          <cell r="AA199">
            <v>1025</v>
          </cell>
          <cell r="AB199">
            <v>150327</v>
          </cell>
          <cell r="AC199" t="str">
            <v>1 - 2 - 5971584</v>
          </cell>
          <cell r="AD199" t="str">
            <v>سائق سيارة عمومي</v>
          </cell>
          <cell r="AE199" t="str">
            <v xml:space="preserve"> -----</v>
          </cell>
          <cell r="AF199" t="str">
            <v xml:space="preserve"> -----</v>
          </cell>
          <cell r="AG199" t="str">
            <v xml:space="preserve"> -----</v>
          </cell>
          <cell r="AH199" t="str">
            <v xml:space="preserve"> -----</v>
          </cell>
          <cell r="AI199" t="str">
            <v xml:space="preserve"> -----</v>
          </cell>
          <cell r="AJ199" t="str">
            <v xml:space="preserve"> -----</v>
          </cell>
          <cell r="AK199" t="str">
            <v xml:space="preserve"> -----</v>
          </cell>
          <cell r="AL199" t="str">
            <v xml:space="preserve"> -----</v>
          </cell>
          <cell r="AM199">
            <v>250</v>
          </cell>
          <cell r="AN199" t="str">
            <v xml:space="preserve"> -----</v>
          </cell>
          <cell r="AO199" t="str">
            <v xml:space="preserve"> -----</v>
          </cell>
          <cell r="AP199" t="str">
            <v xml:space="preserve"> -----</v>
          </cell>
          <cell r="AQ199" t="str">
            <v xml:space="preserve"> -----</v>
          </cell>
          <cell r="AR199" t="str">
            <v>غير مسلم</v>
          </cell>
          <cell r="AS199" t="str">
            <v>الوطنية</v>
          </cell>
        </row>
        <row r="200">
          <cell r="C200">
            <v>2378</v>
          </cell>
          <cell r="D200" t="str">
            <v>نور اميد ساجاباي داتيك</v>
          </cell>
          <cell r="E200" t="str">
            <v>الفلبين</v>
          </cell>
          <cell r="F200">
            <v>2386405670</v>
          </cell>
          <cell r="G200" t="str">
            <v>سائق سيارة عمومي</v>
          </cell>
          <cell r="H200" t="str">
            <v>الوطنية</v>
          </cell>
          <cell r="I200">
            <v>900</v>
          </cell>
          <cell r="J200">
            <v>29310</v>
          </cell>
          <cell r="K200">
            <v>42916</v>
          </cell>
          <cell r="L200">
            <v>44332</v>
          </cell>
          <cell r="M200">
            <v>42916</v>
          </cell>
          <cell r="N200">
            <v>-4</v>
          </cell>
          <cell r="O200" t="str">
            <v>NOR AMID SAGABAY DATIK</v>
          </cell>
          <cell r="P200" t="str">
            <v>EC2928813</v>
          </cell>
          <cell r="R200" t="str">
            <v>12/05/2019</v>
          </cell>
          <cell r="S200">
            <v>13201072</v>
          </cell>
          <cell r="T200">
            <v>986996575</v>
          </cell>
          <cell r="U200" t="str">
            <v>اخطار</v>
          </cell>
          <cell r="V200">
            <v>21</v>
          </cell>
          <cell r="W200">
            <v>0</v>
          </cell>
          <cell r="X200">
            <v>21</v>
          </cell>
          <cell r="Y200">
            <v>10893659</v>
          </cell>
          <cell r="Z200" t="str">
            <v>C</v>
          </cell>
          <cell r="AA200">
            <v>1025</v>
          </cell>
          <cell r="AB200">
            <v>150327</v>
          </cell>
          <cell r="AC200" t="str">
            <v>1 - 2 - 5987795</v>
          </cell>
          <cell r="AD200" t="str">
            <v>سائق سيارة عمومي</v>
          </cell>
          <cell r="AE200" t="str">
            <v xml:space="preserve"> -----</v>
          </cell>
          <cell r="AF200" t="str">
            <v xml:space="preserve"> -----</v>
          </cell>
          <cell r="AG200" t="str">
            <v xml:space="preserve"> -----</v>
          </cell>
          <cell r="AH200" t="str">
            <v xml:space="preserve"> -----</v>
          </cell>
          <cell r="AI200" t="str">
            <v xml:space="preserve"> -----</v>
          </cell>
          <cell r="AJ200" t="str">
            <v xml:space="preserve"> -----</v>
          </cell>
          <cell r="AK200" t="str">
            <v xml:space="preserve"> -----</v>
          </cell>
          <cell r="AL200" t="str">
            <v xml:space="preserve"> -----</v>
          </cell>
          <cell r="AM200">
            <v>150</v>
          </cell>
          <cell r="AN200" t="str">
            <v xml:space="preserve"> -----</v>
          </cell>
          <cell r="AO200" t="str">
            <v xml:space="preserve"> -----</v>
          </cell>
          <cell r="AP200" t="str">
            <v xml:space="preserve"> -----</v>
          </cell>
          <cell r="AQ200" t="str">
            <v xml:space="preserve"> -----</v>
          </cell>
          <cell r="AR200" t="str">
            <v>الاسلام</v>
          </cell>
          <cell r="AS200" t="str">
            <v>الوطنية</v>
          </cell>
        </row>
        <row r="201">
          <cell r="C201">
            <v>2379</v>
          </cell>
          <cell r="D201" t="str">
            <v>الفهد لانجو جورو</v>
          </cell>
          <cell r="E201" t="str">
            <v>الفلبين</v>
          </cell>
          <cell r="F201">
            <v>2393070608</v>
          </cell>
          <cell r="G201" t="str">
            <v>سائق سيارة عمومي</v>
          </cell>
          <cell r="H201" t="str">
            <v>الوطنية</v>
          </cell>
          <cell r="I201">
            <v>1500</v>
          </cell>
          <cell r="J201">
            <v>30437</v>
          </cell>
          <cell r="K201">
            <v>42978</v>
          </cell>
          <cell r="L201">
            <v>44417</v>
          </cell>
          <cell r="M201">
            <v>42978</v>
          </cell>
          <cell r="N201">
            <v>58</v>
          </cell>
          <cell r="O201" t="str">
            <v>ALFAHAD LANGCO GURO</v>
          </cell>
          <cell r="P201" t="str">
            <v>EC3523199</v>
          </cell>
          <cell r="R201" t="str">
            <v>24/02/2020</v>
          </cell>
          <cell r="S201">
            <v>13201072</v>
          </cell>
          <cell r="T201">
            <v>989826670</v>
          </cell>
          <cell r="U201" t="str">
            <v>اخطار</v>
          </cell>
          <cell r="V201">
            <v>35</v>
          </cell>
          <cell r="W201">
            <v>0</v>
          </cell>
          <cell r="X201">
            <v>35</v>
          </cell>
          <cell r="Y201">
            <v>11410054</v>
          </cell>
          <cell r="Z201" t="str">
            <v>C</v>
          </cell>
          <cell r="AA201">
            <v>1025</v>
          </cell>
          <cell r="AB201">
            <v>150327</v>
          </cell>
          <cell r="AC201" t="str">
            <v>1 - 2 - 6076117</v>
          </cell>
          <cell r="AD201" t="str">
            <v>سائق سيارة عمومي</v>
          </cell>
          <cell r="AE201" t="str">
            <v xml:space="preserve"> -----</v>
          </cell>
          <cell r="AF201" t="str">
            <v xml:space="preserve"> -----</v>
          </cell>
          <cell r="AG201" t="str">
            <v xml:space="preserve"> -----</v>
          </cell>
          <cell r="AH201" t="str">
            <v xml:space="preserve"> -----</v>
          </cell>
          <cell r="AI201" t="str">
            <v xml:space="preserve"> -----</v>
          </cell>
          <cell r="AJ201" t="str">
            <v xml:space="preserve"> -----</v>
          </cell>
          <cell r="AK201" t="str">
            <v xml:space="preserve"> -----</v>
          </cell>
          <cell r="AL201" t="str">
            <v xml:space="preserve"> -----</v>
          </cell>
          <cell r="AM201">
            <v>250</v>
          </cell>
          <cell r="AN201" t="str">
            <v xml:space="preserve"> -----</v>
          </cell>
          <cell r="AO201" t="str">
            <v xml:space="preserve"> -----</v>
          </cell>
          <cell r="AP201" t="str">
            <v xml:space="preserve"> -----</v>
          </cell>
          <cell r="AQ201" t="str">
            <v xml:space="preserve"> -----</v>
          </cell>
          <cell r="AR201" t="str">
            <v>غير مسلم</v>
          </cell>
          <cell r="AS201" t="str">
            <v>الوطنية</v>
          </cell>
        </row>
        <row r="202">
          <cell r="C202">
            <v>2380</v>
          </cell>
          <cell r="D202" t="str">
            <v>مهدي سعييد سعيد احمد</v>
          </cell>
          <cell r="E202" t="str">
            <v>باكستان</v>
          </cell>
          <cell r="F202">
            <v>2393064247</v>
          </cell>
          <cell r="G202" t="str">
            <v>عامل عادي</v>
          </cell>
          <cell r="H202" t="str">
            <v>الوطنية</v>
          </cell>
          <cell r="I202">
            <v>2000</v>
          </cell>
          <cell r="J202">
            <v>33594</v>
          </cell>
          <cell r="K202">
            <v>42964</v>
          </cell>
          <cell r="L202">
            <v>44388</v>
          </cell>
          <cell r="M202">
            <v>42964</v>
          </cell>
          <cell r="N202">
            <v>44</v>
          </cell>
          <cell r="O202" t="str">
            <v>MEHDI SAEED SAEED AHMAD</v>
          </cell>
          <cell r="P202" t="str">
            <v>FZ5970971</v>
          </cell>
          <cell r="R202" t="str">
            <v>22/05/2019</v>
          </cell>
          <cell r="S202">
            <v>13201072</v>
          </cell>
          <cell r="T202">
            <v>989180606</v>
          </cell>
          <cell r="U202" t="str">
            <v>اخطار</v>
          </cell>
          <cell r="V202">
            <v>46.666600000000003</v>
          </cell>
          <cell r="W202">
            <v>0</v>
          </cell>
          <cell r="X202">
            <v>46.666600000000003</v>
          </cell>
          <cell r="Y202">
            <v>11409318</v>
          </cell>
          <cell r="Z202" t="str">
            <v>C</v>
          </cell>
          <cell r="AA202">
            <v>1025</v>
          </cell>
          <cell r="AB202">
            <v>150327</v>
          </cell>
          <cell r="AC202" t="str">
            <v>1 - 2 - 6056131</v>
          </cell>
          <cell r="AD202" t="str">
            <v>عامل عادي</v>
          </cell>
          <cell r="AE202" t="str">
            <v xml:space="preserve"> -----</v>
          </cell>
          <cell r="AF202" t="str">
            <v xml:space="preserve"> -----</v>
          </cell>
          <cell r="AG202" t="str">
            <v xml:space="preserve"> -----</v>
          </cell>
          <cell r="AH202" t="str">
            <v xml:space="preserve"> -----</v>
          </cell>
          <cell r="AI202" t="str">
            <v xml:space="preserve"> -----</v>
          </cell>
          <cell r="AJ202" t="str">
            <v xml:space="preserve"> -----</v>
          </cell>
          <cell r="AK202" t="str">
            <v xml:space="preserve"> -----</v>
          </cell>
          <cell r="AL202" t="str">
            <v xml:space="preserve"> -----</v>
          </cell>
          <cell r="AM202">
            <v>333.33</v>
          </cell>
          <cell r="AN202" t="str">
            <v xml:space="preserve"> -----</v>
          </cell>
          <cell r="AO202" t="str">
            <v xml:space="preserve"> -----</v>
          </cell>
          <cell r="AP202" t="str">
            <v xml:space="preserve"> -----</v>
          </cell>
          <cell r="AQ202" t="str">
            <v xml:space="preserve"> -----</v>
          </cell>
          <cell r="AR202" t="str">
            <v>الاسلام</v>
          </cell>
          <cell r="AS202" t="str">
            <v>الوطنية</v>
          </cell>
        </row>
        <row r="203">
          <cell r="C203">
            <v>2381</v>
          </cell>
          <cell r="D203" t="str">
            <v>طارق حسين على محمد</v>
          </cell>
          <cell r="E203" t="str">
            <v>باكستان</v>
          </cell>
          <cell r="F203">
            <v>2385659483</v>
          </cell>
          <cell r="G203" t="str">
            <v xml:space="preserve">عامل </v>
          </cell>
          <cell r="H203" t="str">
            <v>الوطنية</v>
          </cell>
          <cell r="I203">
            <v>850</v>
          </cell>
          <cell r="J203">
            <v>32874</v>
          </cell>
          <cell r="K203">
            <v>42909</v>
          </cell>
          <cell r="L203">
            <v>44358</v>
          </cell>
          <cell r="M203">
            <v>42909</v>
          </cell>
          <cell r="N203">
            <v>-11</v>
          </cell>
          <cell r="O203" t="str">
            <v>TARIQUE TARIQUE ALI MUHAMMAD</v>
          </cell>
          <cell r="P203" t="str">
            <v>0GJ6902431</v>
          </cell>
          <cell r="R203">
            <v>43849</v>
          </cell>
          <cell r="S203">
            <v>10009707</v>
          </cell>
          <cell r="T203">
            <v>986996524</v>
          </cell>
          <cell r="U203" t="str">
            <v>اخطار</v>
          </cell>
          <cell r="V203">
            <v>19.84</v>
          </cell>
          <cell r="W203">
            <v>0</v>
          </cell>
          <cell r="X203">
            <v>19.84</v>
          </cell>
          <cell r="Y203">
            <v>10892247</v>
          </cell>
          <cell r="Z203" t="str">
            <v>C</v>
          </cell>
          <cell r="AA203">
            <v>1025</v>
          </cell>
          <cell r="AB203">
            <v>61349</v>
          </cell>
          <cell r="AC203" t="str">
            <v>1 - 2 - 5977020</v>
          </cell>
          <cell r="AD203" t="str">
            <v>عامل عادي</v>
          </cell>
          <cell r="AE203" t="str">
            <v>سنتان</v>
          </cell>
          <cell r="AF203">
            <v>42112</v>
          </cell>
          <cell r="AG203">
            <v>42472</v>
          </cell>
          <cell r="AH203">
            <v>25</v>
          </cell>
          <cell r="AI203">
            <v>11</v>
          </cell>
          <cell r="AJ203">
            <v>0</v>
          </cell>
          <cell r="AK203">
            <v>360</v>
          </cell>
          <cell r="AL203" t="str">
            <v>شهرين</v>
          </cell>
          <cell r="AM203">
            <v>0</v>
          </cell>
          <cell r="AN203" t="str">
            <v xml:space="preserve"> -----</v>
          </cell>
          <cell r="AO203" t="str">
            <v xml:space="preserve"> -----</v>
          </cell>
          <cell r="AP203">
            <v>300</v>
          </cell>
          <cell r="AQ203">
            <v>1150</v>
          </cell>
          <cell r="AR203" t="str">
            <v>الاسلام</v>
          </cell>
          <cell r="AS203" t="str">
            <v>الوطنية</v>
          </cell>
        </row>
        <row r="204">
          <cell r="C204">
            <v>2382</v>
          </cell>
          <cell r="D204" t="str">
            <v>ابذر خان سردار</v>
          </cell>
          <cell r="E204" t="str">
            <v>باكستان</v>
          </cell>
          <cell r="F204">
            <v>2288149442</v>
          </cell>
          <cell r="G204" t="str">
            <v>سائق</v>
          </cell>
          <cell r="H204" t="str">
            <v>الوطنية</v>
          </cell>
          <cell r="I204">
            <v>1250</v>
          </cell>
          <cell r="J204">
            <v>29587</v>
          </cell>
          <cell r="K204">
            <v>43177</v>
          </cell>
          <cell r="L204">
            <v>44289</v>
          </cell>
          <cell r="M204">
            <v>43177</v>
          </cell>
          <cell r="N204">
            <v>257</v>
          </cell>
          <cell r="O204" t="str">
            <v>ABZAR KHAN - SARDAR</v>
          </cell>
          <cell r="P204" t="str">
            <v>JQ4113032</v>
          </cell>
          <cell r="R204" t="str">
            <v>01/01/2024</v>
          </cell>
          <cell r="S204">
            <v>13201072</v>
          </cell>
          <cell r="T204">
            <v>889517840</v>
          </cell>
          <cell r="U204" t="str">
            <v>اخطار</v>
          </cell>
          <cell r="V204">
            <v>29.18</v>
          </cell>
          <cell r="W204">
            <v>0</v>
          </cell>
          <cell r="X204">
            <v>29.18</v>
          </cell>
          <cell r="Y204">
            <v>5836537</v>
          </cell>
          <cell r="Z204" t="str">
            <v>C</v>
          </cell>
          <cell r="AA204">
            <v>1025</v>
          </cell>
          <cell r="AB204">
            <v>150327</v>
          </cell>
          <cell r="AC204" t="str">
            <v>1 - 2 - 3880027</v>
          </cell>
          <cell r="AD204" t="str">
            <v>سائق سيارة عمومي</v>
          </cell>
          <cell r="AE204" t="str">
            <v>سنتان</v>
          </cell>
          <cell r="AF204">
            <v>40253</v>
          </cell>
          <cell r="AG204">
            <v>42472</v>
          </cell>
          <cell r="AH204">
            <v>27</v>
          </cell>
          <cell r="AI204">
            <v>0</v>
          </cell>
          <cell r="AJ204">
            <v>6</v>
          </cell>
          <cell r="AK204">
            <v>2219</v>
          </cell>
          <cell r="AL204" t="str">
            <v>شهرين</v>
          </cell>
          <cell r="AM204">
            <v>0</v>
          </cell>
          <cell r="AN204" t="str">
            <v xml:space="preserve"> -----</v>
          </cell>
          <cell r="AO204" t="str">
            <v xml:space="preserve"> -----</v>
          </cell>
          <cell r="AP204">
            <v>300</v>
          </cell>
          <cell r="AQ204">
            <v>1550</v>
          </cell>
          <cell r="AR204" t="str">
            <v>الاسلام</v>
          </cell>
          <cell r="AS204" t="str">
            <v>الوطنية</v>
          </cell>
        </row>
        <row r="205">
          <cell r="C205">
            <v>2383</v>
          </cell>
          <cell r="D205" t="str">
            <v>مهمد صوف شيخ مختار</v>
          </cell>
          <cell r="E205" t="str">
            <v>الهند</v>
          </cell>
          <cell r="F205">
            <v>2414519674</v>
          </cell>
          <cell r="G205" t="str">
            <v>عامل عادي</v>
          </cell>
          <cell r="H205" t="str">
            <v>الوطنية</v>
          </cell>
          <cell r="I205">
            <v>1500</v>
          </cell>
          <cell r="J205" t="str">
            <v xml:space="preserve"> 06/04/1990</v>
          </cell>
          <cell r="K205">
            <v>42971</v>
          </cell>
          <cell r="L205">
            <v>44447</v>
          </cell>
          <cell r="M205">
            <v>42971</v>
          </cell>
          <cell r="N205">
            <v>51</v>
          </cell>
          <cell r="O205" t="str">
            <v>MOHAMMEDUSUF SHAIK MOKTHAR</v>
          </cell>
          <cell r="P205" t="str">
            <v>M4160601</v>
          </cell>
          <cell r="R205" t="str">
            <v>10/12/2024</v>
          </cell>
          <cell r="S205">
            <v>13201072</v>
          </cell>
          <cell r="T205">
            <v>607709432</v>
          </cell>
          <cell r="U205" t="str">
            <v>اخطار</v>
          </cell>
          <cell r="V205">
            <v>35</v>
          </cell>
          <cell r="W205">
            <v>0</v>
          </cell>
          <cell r="X205">
            <v>30</v>
          </cell>
          <cell r="Y205">
            <v>13799697</v>
          </cell>
          <cell r="Z205" t="str">
            <v>C</v>
          </cell>
          <cell r="AA205">
            <v>1025</v>
          </cell>
          <cell r="AB205">
            <v>150327</v>
          </cell>
          <cell r="AC205" t="str">
            <v>1 - 2 - 6558443</v>
          </cell>
          <cell r="AD205" t="str">
            <v>عامل عادي</v>
          </cell>
          <cell r="AE205" t="str">
            <v>سنتان</v>
          </cell>
          <cell r="AF205" t="str">
            <v xml:space="preserve"> -----</v>
          </cell>
          <cell r="AG205" t="str">
            <v xml:space="preserve"> -----</v>
          </cell>
          <cell r="AH205" t="str">
            <v xml:space="preserve"> -----</v>
          </cell>
          <cell r="AI205" t="str">
            <v xml:space="preserve"> -----</v>
          </cell>
          <cell r="AJ205" t="str">
            <v xml:space="preserve"> -----</v>
          </cell>
          <cell r="AK205" t="str">
            <v xml:space="preserve"> -----</v>
          </cell>
          <cell r="AL205" t="str">
            <v>شهرين</v>
          </cell>
          <cell r="AM205">
            <v>250</v>
          </cell>
          <cell r="AN205" t="str">
            <v xml:space="preserve"> -----</v>
          </cell>
          <cell r="AO205" t="str">
            <v xml:space="preserve"> -----</v>
          </cell>
          <cell r="AP205" t="str">
            <v xml:space="preserve"> -----</v>
          </cell>
          <cell r="AQ205" t="str">
            <v xml:space="preserve"> -----</v>
          </cell>
          <cell r="AS205" t="str">
            <v>الوطنية</v>
          </cell>
        </row>
        <row r="206">
          <cell r="C206">
            <v>2384</v>
          </cell>
          <cell r="D206" t="str">
            <v>زمير البكش محمد</v>
          </cell>
          <cell r="E206" t="str">
            <v>الهند</v>
          </cell>
          <cell r="F206">
            <v>2418496630</v>
          </cell>
          <cell r="G206" t="str">
            <v>عامل عادي</v>
          </cell>
          <cell r="H206" t="str">
            <v>الوطنية</v>
          </cell>
          <cell r="I206">
            <v>1500</v>
          </cell>
          <cell r="J206">
            <v>31351</v>
          </cell>
          <cell r="K206">
            <v>42990</v>
          </cell>
          <cell r="L206">
            <v>44447</v>
          </cell>
          <cell r="M206">
            <v>42990</v>
          </cell>
          <cell r="N206">
            <v>70</v>
          </cell>
          <cell r="O206" t="str">
            <v>ALLABAKASH ZAMEER MOHAMMED</v>
          </cell>
          <cell r="P206" t="str">
            <v>P1818127</v>
          </cell>
          <cell r="R206" t="str">
            <v>19/05/2026</v>
          </cell>
          <cell r="S206">
            <v>13201072</v>
          </cell>
          <cell r="T206">
            <v>607855706</v>
          </cell>
          <cell r="U206" t="str">
            <v>اخطار</v>
          </cell>
          <cell r="V206">
            <v>35</v>
          </cell>
          <cell r="W206">
            <v>0</v>
          </cell>
          <cell r="X206">
            <v>30</v>
          </cell>
          <cell r="Y206">
            <v>13799694</v>
          </cell>
          <cell r="Z206" t="str">
            <v>C</v>
          </cell>
          <cell r="AA206">
            <v>1025</v>
          </cell>
          <cell r="AB206">
            <v>150327</v>
          </cell>
          <cell r="AC206" t="str">
            <v>1 - 2 - 6579620</v>
          </cell>
          <cell r="AD206" t="str">
            <v>عامل عادي</v>
          </cell>
          <cell r="AE206" t="str">
            <v>سنتان</v>
          </cell>
          <cell r="AF206" t="str">
            <v xml:space="preserve"> -----</v>
          </cell>
          <cell r="AG206" t="str">
            <v xml:space="preserve"> -----</v>
          </cell>
          <cell r="AH206" t="str">
            <v xml:space="preserve"> -----</v>
          </cell>
          <cell r="AI206" t="str">
            <v xml:space="preserve"> -----</v>
          </cell>
          <cell r="AJ206" t="str">
            <v xml:space="preserve"> -----</v>
          </cell>
          <cell r="AK206" t="str">
            <v xml:space="preserve"> -----</v>
          </cell>
          <cell r="AL206" t="str">
            <v>شهرين</v>
          </cell>
          <cell r="AM206">
            <v>250</v>
          </cell>
          <cell r="AN206" t="str">
            <v xml:space="preserve"> -----</v>
          </cell>
          <cell r="AO206" t="str">
            <v xml:space="preserve"> -----</v>
          </cell>
          <cell r="AP206" t="str">
            <v xml:space="preserve"> -----</v>
          </cell>
          <cell r="AQ206" t="str">
            <v xml:space="preserve"> -----</v>
          </cell>
          <cell r="AS206" t="str">
            <v>الوطنية</v>
          </cell>
        </row>
        <row r="207">
          <cell r="C207">
            <v>2385</v>
          </cell>
          <cell r="D207" t="str">
            <v>جاويد اكثر محمد مورتوزا</v>
          </cell>
          <cell r="E207" t="str">
            <v>الهند</v>
          </cell>
          <cell r="F207">
            <v>2418599441</v>
          </cell>
          <cell r="G207" t="str">
            <v>سائق شاحنة</v>
          </cell>
          <cell r="H207" t="str">
            <v>الوطنية</v>
          </cell>
          <cell r="I207">
            <v>1100</v>
          </cell>
          <cell r="J207">
            <v>30357</v>
          </cell>
          <cell r="K207">
            <v>42984</v>
          </cell>
          <cell r="L207">
            <v>44447</v>
          </cell>
          <cell r="M207">
            <v>42984</v>
          </cell>
          <cell r="N207">
            <v>64</v>
          </cell>
          <cell r="O207" t="str">
            <v>JAWED AKTHER MOHAMMAD MURTUZA</v>
          </cell>
          <cell r="P207" t="str">
            <v>M5512129</v>
          </cell>
          <cell r="R207" t="str">
            <v>18/02/2025</v>
          </cell>
          <cell r="S207">
            <v>13201072</v>
          </cell>
          <cell r="T207">
            <v>607991928</v>
          </cell>
          <cell r="U207" t="str">
            <v>اخطار</v>
          </cell>
          <cell r="V207">
            <v>25.666599999999999</v>
          </cell>
          <cell r="W207">
            <v>0</v>
          </cell>
          <cell r="X207">
            <v>22</v>
          </cell>
          <cell r="Y207">
            <v>13799690</v>
          </cell>
          <cell r="Z207" t="str">
            <v>C</v>
          </cell>
          <cell r="AA207">
            <v>1025</v>
          </cell>
          <cell r="AB207">
            <v>150327</v>
          </cell>
          <cell r="AC207" t="e">
            <v>#N/A</v>
          </cell>
          <cell r="AD207" t="str">
            <v>سائق شاحنة</v>
          </cell>
          <cell r="AE207" t="str">
            <v>سنتان</v>
          </cell>
          <cell r="AF207" t="str">
            <v xml:space="preserve"> -----</v>
          </cell>
          <cell r="AG207" t="str">
            <v xml:space="preserve"> -----</v>
          </cell>
          <cell r="AH207" t="str">
            <v xml:space="preserve"> -----</v>
          </cell>
          <cell r="AI207" t="str">
            <v xml:space="preserve"> -----</v>
          </cell>
          <cell r="AJ207" t="str">
            <v xml:space="preserve"> -----</v>
          </cell>
          <cell r="AK207" t="str">
            <v xml:space="preserve"> -----</v>
          </cell>
          <cell r="AL207" t="str">
            <v>شهرين</v>
          </cell>
          <cell r="AM207">
            <v>183.33</v>
          </cell>
          <cell r="AN207" t="str">
            <v xml:space="preserve"> -----</v>
          </cell>
          <cell r="AO207" t="str">
            <v xml:space="preserve"> -----</v>
          </cell>
          <cell r="AP207" t="str">
            <v xml:space="preserve"> -----</v>
          </cell>
          <cell r="AQ207" t="str">
            <v xml:space="preserve"> -----</v>
          </cell>
          <cell r="AS207" t="str">
            <v>الوطنية</v>
          </cell>
        </row>
        <row r="208">
          <cell r="C208">
            <v>2386</v>
          </cell>
          <cell r="D208" t="str">
            <v>مخان سينغ جاسبال سينغ</v>
          </cell>
          <cell r="E208" t="str">
            <v>الهند</v>
          </cell>
          <cell r="F208">
            <v>2418496259</v>
          </cell>
          <cell r="G208" t="str">
            <v>سائق رافعة شوكية</v>
          </cell>
          <cell r="H208" t="str">
            <v>الوطنية</v>
          </cell>
          <cell r="I208">
            <v>1200</v>
          </cell>
          <cell r="J208">
            <v>31897</v>
          </cell>
          <cell r="K208">
            <v>43000</v>
          </cell>
          <cell r="L208">
            <v>44447</v>
          </cell>
          <cell r="M208">
            <v>43000</v>
          </cell>
          <cell r="N208">
            <v>80</v>
          </cell>
          <cell r="O208" t="str">
            <v>MAKHAN SINGH JASPAL SINGH</v>
          </cell>
          <cell r="P208" t="str">
            <v>N6077677</v>
          </cell>
          <cell r="R208" t="str">
            <v>13/12/2025</v>
          </cell>
          <cell r="S208">
            <v>13201072</v>
          </cell>
          <cell r="T208">
            <v>608549358</v>
          </cell>
          <cell r="U208" t="str">
            <v>اخطار</v>
          </cell>
          <cell r="V208">
            <v>28</v>
          </cell>
          <cell r="W208">
            <v>0</v>
          </cell>
          <cell r="X208">
            <v>24</v>
          </cell>
          <cell r="Y208">
            <v>13799692</v>
          </cell>
          <cell r="Z208" t="str">
            <v>C</v>
          </cell>
          <cell r="AA208">
            <v>1025</v>
          </cell>
          <cell r="AB208">
            <v>150327</v>
          </cell>
          <cell r="AC208" t="str">
            <v>1 - 2 - 6587923</v>
          </cell>
          <cell r="AD208" t="str">
            <v>سائق رافعة شوكية</v>
          </cell>
          <cell r="AE208" t="str">
            <v>سنتان</v>
          </cell>
          <cell r="AF208" t="str">
            <v xml:space="preserve"> -----</v>
          </cell>
          <cell r="AG208" t="str">
            <v xml:space="preserve"> -----</v>
          </cell>
          <cell r="AH208" t="str">
            <v xml:space="preserve"> -----</v>
          </cell>
          <cell r="AI208" t="str">
            <v xml:space="preserve"> -----</v>
          </cell>
          <cell r="AJ208" t="str">
            <v xml:space="preserve"> -----</v>
          </cell>
          <cell r="AK208" t="str">
            <v xml:space="preserve"> -----</v>
          </cell>
          <cell r="AL208" t="str">
            <v>شهرين</v>
          </cell>
          <cell r="AM208">
            <v>200</v>
          </cell>
          <cell r="AN208" t="str">
            <v xml:space="preserve"> -----</v>
          </cell>
          <cell r="AO208" t="str">
            <v xml:space="preserve"> -----</v>
          </cell>
          <cell r="AP208" t="str">
            <v xml:space="preserve"> -----</v>
          </cell>
          <cell r="AQ208" t="str">
            <v xml:space="preserve"> -----</v>
          </cell>
          <cell r="AS208" t="str">
            <v>الوطنية</v>
          </cell>
        </row>
        <row r="209">
          <cell r="C209">
            <v>2387</v>
          </cell>
          <cell r="D209" t="str">
            <v>صدام سرفالدين احمد حسين</v>
          </cell>
          <cell r="E209" t="str">
            <v>الهند</v>
          </cell>
          <cell r="F209">
            <v>2418496945</v>
          </cell>
          <cell r="G209" t="str">
            <v>سائق شاحنة</v>
          </cell>
          <cell r="H209" t="str">
            <v>الوطنية</v>
          </cell>
          <cell r="I209">
            <v>1100</v>
          </cell>
          <cell r="J209">
            <v>30717</v>
          </cell>
          <cell r="K209">
            <v>43009</v>
          </cell>
          <cell r="L209">
            <v>44495</v>
          </cell>
          <cell r="M209">
            <v>43009</v>
          </cell>
          <cell r="N209">
            <v>89</v>
          </cell>
          <cell r="O209" t="str">
            <v>SADAM SARFUDDIN AHMAD HUSSAIN</v>
          </cell>
          <cell r="P209" t="str">
            <v>N6925964</v>
          </cell>
          <cell r="R209" t="str">
            <v>05/06/2026</v>
          </cell>
          <cell r="S209">
            <v>13201072</v>
          </cell>
          <cell r="T209">
            <v>608795081</v>
          </cell>
          <cell r="U209" t="str">
            <v>اخطار</v>
          </cell>
          <cell r="V209">
            <v>25.666599999999999</v>
          </cell>
          <cell r="W209">
            <v>0</v>
          </cell>
          <cell r="X209">
            <v>22</v>
          </cell>
          <cell r="Y209">
            <v>13799689</v>
          </cell>
          <cell r="Z209" t="str">
            <v>C</v>
          </cell>
          <cell r="AA209">
            <v>1025</v>
          </cell>
          <cell r="AB209">
            <v>150327</v>
          </cell>
          <cell r="AC209" t="str">
            <v>1 - 2 - 6593448</v>
          </cell>
          <cell r="AD209" t="str">
            <v>سائق شاحنة</v>
          </cell>
          <cell r="AE209" t="str">
            <v>سنتان</v>
          </cell>
          <cell r="AF209" t="str">
            <v xml:space="preserve"> -----</v>
          </cell>
          <cell r="AG209" t="str">
            <v xml:space="preserve"> -----</v>
          </cell>
          <cell r="AH209" t="str">
            <v xml:space="preserve"> -----</v>
          </cell>
          <cell r="AI209" t="str">
            <v xml:space="preserve"> -----</v>
          </cell>
          <cell r="AJ209" t="str">
            <v xml:space="preserve"> -----</v>
          </cell>
          <cell r="AK209" t="str">
            <v xml:space="preserve"> -----</v>
          </cell>
          <cell r="AL209" t="str">
            <v>شهرين</v>
          </cell>
          <cell r="AM209">
            <v>183.33</v>
          </cell>
          <cell r="AN209" t="str">
            <v xml:space="preserve"> -----</v>
          </cell>
          <cell r="AO209" t="str">
            <v xml:space="preserve"> -----</v>
          </cell>
          <cell r="AP209" t="str">
            <v xml:space="preserve"> -----</v>
          </cell>
          <cell r="AQ209" t="str">
            <v xml:space="preserve"> -----</v>
          </cell>
          <cell r="AS209" t="str">
            <v>الوطنية</v>
          </cell>
        </row>
        <row r="210">
          <cell r="C210">
            <v>2388</v>
          </cell>
          <cell r="D210" t="str">
            <v>ذوالفقار على راج محمد</v>
          </cell>
          <cell r="E210" t="str">
            <v>الهند</v>
          </cell>
          <cell r="F210">
            <v>2418599516</v>
          </cell>
          <cell r="G210" t="str">
            <v>سائق شاحنة</v>
          </cell>
          <cell r="H210" t="str">
            <v>الوطنية</v>
          </cell>
          <cell r="I210">
            <v>1100</v>
          </cell>
          <cell r="J210">
            <v>28748</v>
          </cell>
          <cell r="K210">
            <v>43009</v>
          </cell>
          <cell r="L210">
            <v>44495</v>
          </cell>
          <cell r="M210">
            <v>43009</v>
          </cell>
          <cell r="N210">
            <v>89</v>
          </cell>
          <cell r="O210" t="str">
            <v>ZULFEQUAR ALI RAJ MOHAMMAD</v>
          </cell>
          <cell r="P210" t="str">
            <v>L8802355</v>
          </cell>
          <cell r="R210" t="str">
            <v>05/05/2024</v>
          </cell>
          <cell r="S210">
            <v>13201072</v>
          </cell>
          <cell r="T210">
            <v>608795103</v>
          </cell>
          <cell r="U210" t="str">
            <v>اخطار</v>
          </cell>
          <cell r="V210">
            <v>25.666599999999999</v>
          </cell>
          <cell r="W210">
            <v>0</v>
          </cell>
          <cell r="X210">
            <v>22</v>
          </cell>
          <cell r="Y210">
            <v>13799688</v>
          </cell>
          <cell r="Z210" t="str">
            <v>C</v>
          </cell>
          <cell r="AA210">
            <v>1025</v>
          </cell>
          <cell r="AB210">
            <v>150327</v>
          </cell>
          <cell r="AC210" t="e">
            <v>#N/A</v>
          </cell>
          <cell r="AD210" t="str">
            <v>سائق شاحنة</v>
          </cell>
          <cell r="AE210" t="str">
            <v>سنتان</v>
          </cell>
          <cell r="AF210" t="str">
            <v xml:space="preserve"> -----</v>
          </cell>
          <cell r="AG210" t="str">
            <v xml:space="preserve"> -----</v>
          </cell>
          <cell r="AH210" t="str">
            <v xml:space="preserve"> -----</v>
          </cell>
          <cell r="AI210" t="str">
            <v xml:space="preserve"> -----</v>
          </cell>
          <cell r="AJ210" t="str">
            <v xml:space="preserve"> -----</v>
          </cell>
          <cell r="AK210" t="str">
            <v xml:space="preserve"> -----</v>
          </cell>
          <cell r="AL210" t="str">
            <v>شهرين</v>
          </cell>
          <cell r="AM210">
            <v>183.33</v>
          </cell>
          <cell r="AN210" t="str">
            <v xml:space="preserve"> -----</v>
          </cell>
          <cell r="AO210" t="str">
            <v xml:space="preserve"> -----</v>
          </cell>
          <cell r="AP210" t="str">
            <v xml:space="preserve"> -----</v>
          </cell>
          <cell r="AQ210" t="str">
            <v xml:space="preserve"> -----</v>
          </cell>
          <cell r="AS210" t="str">
            <v>الوطنية</v>
          </cell>
        </row>
        <row r="211">
          <cell r="C211">
            <v>2389</v>
          </cell>
          <cell r="D211" t="str">
            <v>وسيم سرور علي خان</v>
          </cell>
          <cell r="E211" t="str">
            <v>الهند</v>
          </cell>
          <cell r="F211">
            <v>2418549800</v>
          </cell>
          <cell r="G211" t="str">
            <v>عامل عادي</v>
          </cell>
          <cell r="H211" t="str">
            <v>الوطنية</v>
          </cell>
          <cell r="I211">
            <v>1500</v>
          </cell>
          <cell r="J211">
            <v>33787</v>
          </cell>
          <cell r="K211">
            <v>43029</v>
          </cell>
          <cell r="L211">
            <v>44447</v>
          </cell>
          <cell r="M211">
            <v>43029</v>
          </cell>
          <cell r="N211">
            <v>109</v>
          </cell>
          <cell r="O211" t="str">
            <v>WASIM SARWAR ALI KHAN</v>
          </cell>
          <cell r="P211" t="str">
            <v>N8406868</v>
          </cell>
          <cell r="R211" t="str">
            <v>22/03/2026</v>
          </cell>
          <cell r="S211">
            <v>13201072</v>
          </cell>
          <cell r="T211">
            <v>609727586</v>
          </cell>
          <cell r="U211" t="str">
            <v>اخطار</v>
          </cell>
          <cell r="V211">
            <v>35</v>
          </cell>
          <cell r="W211">
            <v>0</v>
          </cell>
          <cell r="X211">
            <v>30</v>
          </cell>
          <cell r="Y211">
            <v>13799693</v>
          </cell>
          <cell r="Z211" t="str">
            <v>C</v>
          </cell>
          <cell r="AA211">
            <v>1025</v>
          </cell>
          <cell r="AB211">
            <v>150327</v>
          </cell>
          <cell r="AC211" t="e">
            <v>#N/A</v>
          </cell>
          <cell r="AD211" t="str">
            <v>عامل عادي</v>
          </cell>
          <cell r="AE211" t="str">
            <v>سنتان</v>
          </cell>
          <cell r="AF211" t="str">
            <v xml:space="preserve"> -----</v>
          </cell>
          <cell r="AG211" t="str">
            <v xml:space="preserve"> -----</v>
          </cell>
          <cell r="AH211" t="str">
            <v xml:space="preserve"> -----</v>
          </cell>
          <cell r="AI211" t="str">
            <v xml:space="preserve"> -----</v>
          </cell>
          <cell r="AJ211" t="str">
            <v xml:space="preserve"> -----</v>
          </cell>
          <cell r="AK211" t="str">
            <v xml:space="preserve"> -----</v>
          </cell>
          <cell r="AL211" t="str">
            <v>شهرين</v>
          </cell>
          <cell r="AM211">
            <v>250</v>
          </cell>
          <cell r="AN211" t="str">
            <v xml:space="preserve"> -----</v>
          </cell>
          <cell r="AO211" t="str">
            <v xml:space="preserve"> -----</v>
          </cell>
          <cell r="AP211" t="str">
            <v xml:space="preserve"> -----</v>
          </cell>
          <cell r="AQ211" t="str">
            <v xml:space="preserve"> -----</v>
          </cell>
          <cell r="AS211" t="str">
            <v>الوطنية</v>
          </cell>
        </row>
        <row r="212">
          <cell r="C212">
            <v>2390</v>
          </cell>
          <cell r="D212" t="str">
            <v>سنديب تلا سنغ</v>
          </cell>
          <cell r="E212" t="str">
            <v>الهند</v>
          </cell>
          <cell r="F212">
            <v>2418550576</v>
          </cell>
          <cell r="G212" t="str">
            <v>سائق شاحنة</v>
          </cell>
          <cell r="H212" t="str">
            <v>الوطنية</v>
          </cell>
          <cell r="I212">
            <v>1100</v>
          </cell>
          <cell r="J212">
            <v>30329</v>
          </cell>
          <cell r="K212">
            <v>43035</v>
          </cell>
          <cell r="L212">
            <v>44447</v>
          </cell>
          <cell r="M212">
            <v>43035</v>
          </cell>
          <cell r="N212">
            <v>115</v>
          </cell>
          <cell r="O212" t="str">
            <v>SANDEEP TELA SINGH</v>
          </cell>
          <cell r="P212" t="str">
            <v>P2158099</v>
          </cell>
          <cell r="R212" t="str">
            <v>07/07/2026</v>
          </cell>
          <cell r="S212">
            <v>13201072</v>
          </cell>
          <cell r="T212">
            <v>609956771</v>
          </cell>
          <cell r="U212" t="str">
            <v>اخطار</v>
          </cell>
          <cell r="V212">
            <v>25.666599999999999</v>
          </cell>
          <cell r="W212">
            <v>0</v>
          </cell>
          <cell r="X212">
            <v>22</v>
          </cell>
          <cell r="Y212">
            <v>13799696</v>
          </cell>
          <cell r="Z212" t="str">
            <v>C</v>
          </cell>
          <cell r="AA212">
            <v>1025</v>
          </cell>
          <cell r="AB212">
            <v>150327</v>
          </cell>
          <cell r="AC212" t="e">
            <v>#N/A</v>
          </cell>
          <cell r="AD212" t="str">
            <v>سائق شاحنة</v>
          </cell>
          <cell r="AE212" t="str">
            <v>سنتان</v>
          </cell>
          <cell r="AF212" t="str">
            <v xml:space="preserve"> -----</v>
          </cell>
          <cell r="AG212" t="str">
            <v xml:space="preserve"> -----</v>
          </cell>
          <cell r="AH212" t="str">
            <v xml:space="preserve"> -----</v>
          </cell>
          <cell r="AI212" t="str">
            <v xml:space="preserve"> -----</v>
          </cell>
          <cell r="AJ212" t="str">
            <v xml:space="preserve"> -----</v>
          </cell>
          <cell r="AK212" t="str">
            <v xml:space="preserve"> -----</v>
          </cell>
          <cell r="AL212" t="str">
            <v>شهرين</v>
          </cell>
          <cell r="AM212">
            <v>183.33</v>
          </cell>
          <cell r="AN212" t="str">
            <v xml:space="preserve"> -----</v>
          </cell>
          <cell r="AO212" t="str">
            <v xml:space="preserve"> -----</v>
          </cell>
          <cell r="AP212" t="str">
            <v xml:space="preserve"> -----</v>
          </cell>
          <cell r="AQ212" t="str">
            <v xml:space="preserve"> -----</v>
          </cell>
          <cell r="AS212" t="str">
            <v>الوطنية</v>
          </cell>
        </row>
        <row r="213">
          <cell r="C213">
            <v>2391</v>
          </cell>
          <cell r="D213" t="str">
            <v>غربريت سينغ مهندار رام</v>
          </cell>
          <cell r="E213" t="str">
            <v>الهند</v>
          </cell>
          <cell r="F213">
            <v>2422104493</v>
          </cell>
          <cell r="G213" t="str">
            <v>سائق شاحنة</v>
          </cell>
          <cell r="H213" t="str">
            <v>الوطنية</v>
          </cell>
          <cell r="I213">
            <v>1100</v>
          </cell>
          <cell r="J213">
            <v>31562</v>
          </cell>
          <cell r="K213">
            <v>43066</v>
          </cell>
          <cell r="L213">
            <v>44448</v>
          </cell>
          <cell r="M213">
            <v>43066</v>
          </cell>
          <cell r="N213">
            <v>146</v>
          </cell>
          <cell r="O213" t="str">
            <v>GURPREET SINGH MOHINDER RAM</v>
          </cell>
          <cell r="P213" t="str">
            <v>L3914971</v>
          </cell>
          <cell r="R213" t="str">
            <v>15/09/2023</v>
          </cell>
          <cell r="S213">
            <v>13201072</v>
          </cell>
          <cell r="T213">
            <v>611159625</v>
          </cell>
          <cell r="U213" t="str">
            <v>اخطار</v>
          </cell>
          <cell r="V213">
            <v>25.666599999999999</v>
          </cell>
          <cell r="W213">
            <v>0</v>
          </cell>
          <cell r="X213">
            <v>22</v>
          </cell>
          <cell r="Y213">
            <v>13799695</v>
          </cell>
          <cell r="Z213" t="str">
            <v>C</v>
          </cell>
          <cell r="AA213">
            <v>1025</v>
          </cell>
          <cell r="AB213">
            <v>150327</v>
          </cell>
          <cell r="AC213" t="e">
            <v>#N/A</v>
          </cell>
          <cell r="AD213" t="str">
            <v>سائق شاحنة</v>
          </cell>
          <cell r="AE213" t="str">
            <v>سنتان</v>
          </cell>
          <cell r="AF213" t="str">
            <v xml:space="preserve"> -----</v>
          </cell>
          <cell r="AG213" t="str">
            <v xml:space="preserve"> -----</v>
          </cell>
          <cell r="AH213" t="str">
            <v xml:space="preserve"> -----</v>
          </cell>
          <cell r="AI213" t="str">
            <v xml:space="preserve"> -----</v>
          </cell>
          <cell r="AJ213" t="str">
            <v xml:space="preserve"> -----</v>
          </cell>
          <cell r="AK213" t="str">
            <v xml:space="preserve"> -----</v>
          </cell>
          <cell r="AL213" t="str">
            <v>شهرين</v>
          </cell>
          <cell r="AM213">
            <v>183.33</v>
          </cell>
          <cell r="AN213" t="str">
            <v xml:space="preserve"> -----</v>
          </cell>
          <cell r="AO213" t="str">
            <v xml:space="preserve"> -----</v>
          </cell>
          <cell r="AP213" t="str">
            <v xml:space="preserve"> -----</v>
          </cell>
          <cell r="AQ213" t="str">
            <v xml:space="preserve"> -----</v>
          </cell>
          <cell r="AS213" t="str">
            <v>الوطنية</v>
          </cell>
        </row>
        <row r="214">
          <cell r="C214">
            <v>2392</v>
          </cell>
          <cell r="D214" t="str">
            <v>عمران خان لطيف خان</v>
          </cell>
          <cell r="E214" t="str">
            <v>الهند</v>
          </cell>
          <cell r="F214">
            <v>2422104162</v>
          </cell>
          <cell r="G214" t="str">
            <v>عامل عادي</v>
          </cell>
          <cell r="H214" t="str">
            <v>الوطنية</v>
          </cell>
          <cell r="I214">
            <v>1100</v>
          </cell>
          <cell r="J214">
            <v>34738</v>
          </cell>
          <cell r="K214">
            <v>43066</v>
          </cell>
          <cell r="L214">
            <v>44449</v>
          </cell>
          <cell r="M214">
            <v>43066</v>
          </cell>
          <cell r="N214">
            <v>146</v>
          </cell>
          <cell r="O214" t="str">
            <v>IMRAN KHAN LATIF KHAN</v>
          </cell>
          <cell r="P214" t="str">
            <v>L4867953</v>
          </cell>
          <cell r="R214" t="str">
            <v>24/09/2023</v>
          </cell>
          <cell r="S214">
            <v>13201072</v>
          </cell>
          <cell r="T214">
            <v>611159633</v>
          </cell>
          <cell r="U214" t="str">
            <v>اخطار</v>
          </cell>
          <cell r="V214">
            <v>25.666599999999999</v>
          </cell>
          <cell r="W214">
            <v>0</v>
          </cell>
          <cell r="X214">
            <v>22</v>
          </cell>
          <cell r="Y214">
            <v>13799691</v>
          </cell>
          <cell r="Z214" t="str">
            <v>C</v>
          </cell>
          <cell r="AA214">
            <v>1025</v>
          </cell>
          <cell r="AB214">
            <v>150327</v>
          </cell>
          <cell r="AC214" t="e">
            <v>#N/A</v>
          </cell>
          <cell r="AD214" t="str">
            <v>عامل عادي</v>
          </cell>
          <cell r="AE214" t="str">
            <v>سنتان</v>
          </cell>
          <cell r="AF214" t="str">
            <v xml:space="preserve"> -----</v>
          </cell>
          <cell r="AG214" t="str">
            <v xml:space="preserve"> -----</v>
          </cell>
          <cell r="AH214" t="str">
            <v xml:space="preserve"> -----</v>
          </cell>
          <cell r="AI214" t="str">
            <v xml:space="preserve"> -----</v>
          </cell>
          <cell r="AJ214" t="str">
            <v xml:space="preserve"> -----</v>
          </cell>
          <cell r="AK214" t="str">
            <v xml:space="preserve"> -----</v>
          </cell>
          <cell r="AL214" t="str">
            <v>شهرين</v>
          </cell>
          <cell r="AM214">
            <v>183.33</v>
          </cell>
          <cell r="AN214" t="str">
            <v xml:space="preserve"> -----</v>
          </cell>
          <cell r="AO214" t="str">
            <v xml:space="preserve"> -----</v>
          </cell>
          <cell r="AP214" t="str">
            <v xml:space="preserve"> -----</v>
          </cell>
          <cell r="AQ214" t="str">
            <v xml:space="preserve"> -----</v>
          </cell>
          <cell r="AS214" t="str">
            <v>الوطنية</v>
          </cell>
        </row>
        <row r="215">
          <cell r="C215">
            <v>2393</v>
          </cell>
          <cell r="D215" t="str">
            <v>توك بهادور ماغا</v>
          </cell>
          <cell r="E215" t="str">
            <v>نيبال</v>
          </cell>
          <cell r="F215">
            <v>2418497398</v>
          </cell>
          <cell r="G215" t="str">
            <v>سائق شاحنة</v>
          </cell>
          <cell r="H215" t="str">
            <v>الوطنية</v>
          </cell>
          <cell r="I215">
            <v>1100</v>
          </cell>
          <cell r="J215">
            <v>31498</v>
          </cell>
          <cell r="K215">
            <v>42992</v>
          </cell>
          <cell r="L215">
            <v>44447</v>
          </cell>
          <cell r="M215">
            <v>42992</v>
          </cell>
          <cell r="N215">
            <v>72</v>
          </cell>
          <cell r="O215" t="str">
            <v>TUK BAHADUR MAGAR</v>
          </cell>
          <cell r="P215" t="str">
            <v>09310375</v>
          </cell>
          <cell r="R215" t="str">
            <v>21/11/2025</v>
          </cell>
          <cell r="S215">
            <v>13201072</v>
          </cell>
          <cell r="T215">
            <v>608266593</v>
          </cell>
          <cell r="U215" t="str">
            <v>اخطار</v>
          </cell>
          <cell r="V215">
            <v>25.666599999999999</v>
          </cell>
          <cell r="W215">
            <v>0</v>
          </cell>
          <cell r="X215">
            <v>22</v>
          </cell>
          <cell r="Y215">
            <v>13799702</v>
          </cell>
          <cell r="Z215" t="str">
            <v>C</v>
          </cell>
          <cell r="AA215">
            <v>1025</v>
          </cell>
          <cell r="AB215">
            <v>150327</v>
          </cell>
          <cell r="AC215" t="str">
            <v>1 - 2 - 6581889</v>
          </cell>
          <cell r="AD215" t="str">
            <v>سائق شاحنة</v>
          </cell>
          <cell r="AE215" t="str">
            <v>سنتان</v>
          </cell>
          <cell r="AF215" t="str">
            <v xml:space="preserve"> -----</v>
          </cell>
          <cell r="AG215" t="str">
            <v xml:space="preserve"> -----</v>
          </cell>
          <cell r="AH215" t="str">
            <v xml:space="preserve"> -----</v>
          </cell>
          <cell r="AI215" t="str">
            <v xml:space="preserve"> -----</v>
          </cell>
          <cell r="AJ215" t="str">
            <v xml:space="preserve"> -----</v>
          </cell>
          <cell r="AK215" t="str">
            <v xml:space="preserve"> -----</v>
          </cell>
          <cell r="AL215" t="str">
            <v>شهرين</v>
          </cell>
          <cell r="AM215">
            <v>183.33</v>
          </cell>
          <cell r="AN215" t="str">
            <v xml:space="preserve"> -----</v>
          </cell>
          <cell r="AO215" t="str">
            <v xml:space="preserve"> -----</v>
          </cell>
          <cell r="AP215" t="str">
            <v xml:space="preserve"> -----</v>
          </cell>
          <cell r="AQ215" t="str">
            <v xml:space="preserve"> -----</v>
          </cell>
          <cell r="AS215" t="str">
            <v>الوطنية</v>
          </cell>
        </row>
        <row r="216">
          <cell r="C216">
            <v>2394</v>
          </cell>
          <cell r="D216" t="str">
            <v>لوك بهادرو سيريشتا</v>
          </cell>
          <cell r="E216" t="str">
            <v>نيبال</v>
          </cell>
          <cell r="F216">
            <v>2415962212</v>
          </cell>
          <cell r="G216" t="str">
            <v>سائق شاحنة</v>
          </cell>
          <cell r="H216" t="str">
            <v>الوطنية</v>
          </cell>
          <cell r="I216">
            <v>1100</v>
          </cell>
          <cell r="J216">
            <v>31804</v>
          </cell>
          <cell r="K216">
            <v>42992</v>
          </cell>
          <cell r="L216">
            <v>44447</v>
          </cell>
          <cell r="M216">
            <v>42992</v>
          </cell>
          <cell r="N216">
            <v>72</v>
          </cell>
          <cell r="O216" t="str">
            <v>LOK BAHADUR SHRESTHA</v>
          </cell>
          <cell r="P216" t="str">
            <v>09396563</v>
          </cell>
          <cell r="R216" t="str">
            <v>15/12/2025</v>
          </cell>
          <cell r="S216">
            <v>13201072</v>
          </cell>
          <cell r="T216">
            <v>608266607</v>
          </cell>
          <cell r="U216" t="str">
            <v>اخطار</v>
          </cell>
          <cell r="V216">
            <v>25.666599999999999</v>
          </cell>
          <cell r="W216">
            <v>0</v>
          </cell>
          <cell r="X216">
            <v>22</v>
          </cell>
          <cell r="Y216">
            <v>13799703</v>
          </cell>
          <cell r="Z216" t="str">
            <v>C</v>
          </cell>
          <cell r="AA216">
            <v>1025</v>
          </cell>
          <cell r="AB216">
            <v>150327</v>
          </cell>
          <cell r="AC216" t="str">
            <v>1 - 2 - 6581888</v>
          </cell>
          <cell r="AD216" t="str">
            <v>سائق شاحنة</v>
          </cell>
          <cell r="AE216" t="str">
            <v>سنتان</v>
          </cell>
          <cell r="AF216" t="str">
            <v xml:space="preserve"> -----</v>
          </cell>
          <cell r="AG216" t="str">
            <v xml:space="preserve"> -----</v>
          </cell>
          <cell r="AH216" t="str">
            <v xml:space="preserve"> -----</v>
          </cell>
          <cell r="AI216" t="str">
            <v xml:space="preserve"> -----</v>
          </cell>
          <cell r="AJ216" t="str">
            <v xml:space="preserve"> -----</v>
          </cell>
          <cell r="AK216" t="str">
            <v xml:space="preserve"> -----</v>
          </cell>
          <cell r="AL216" t="str">
            <v>شهرين</v>
          </cell>
          <cell r="AM216">
            <v>183.33</v>
          </cell>
          <cell r="AN216" t="str">
            <v xml:space="preserve"> -----</v>
          </cell>
          <cell r="AO216" t="str">
            <v xml:space="preserve"> -----</v>
          </cell>
          <cell r="AP216" t="str">
            <v xml:space="preserve"> -----</v>
          </cell>
          <cell r="AQ216" t="str">
            <v xml:space="preserve"> -----</v>
          </cell>
          <cell r="AS216" t="str">
            <v>الوطنية</v>
          </cell>
        </row>
        <row r="217">
          <cell r="C217">
            <v>2395</v>
          </cell>
          <cell r="D217" t="str">
            <v>كادغا بهادور ماغا</v>
          </cell>
          <cell r="E217" t="str">
            <v>نيبال</v>
          </cell>
          <cell r="F217">
            <v>2415960935</v>
          </cell>
          <cell r="G217" t="str">
            <v>سائق شاحنة</v>
          </cell>
          <cell r="H217" t="str">
            <v>الوطنية</v>
          </cell>
          <cell r="I217">
            <v>1100</v>
          </cell>
          <cell r="J217">
            <v>30540</v>
          </cell>
          <cell r="K217">
            <v>42993</v>
          </cell>
          <cell r="L217">
            <v>44447</v>
          </cell>
          <cell r="M217">
            <v>42993</v>
          </cell>
          <cell r="N217">
            <v>73</v>
          </cell>
          <cell r="O217" t="str">
            <v>KHADGA BAHADUR MAGAR</v>
          </cell>
          <cell r="P217" t="str">
            <v>09309894</v>
          </cell>
          <cell r="R217" t="str">
            <v>21/11/2025</v>
          </cell>
          <cell r="S217">
            <v>13201072</v>
          </cell>
          <cell r="T217">
            <v>608266666</v>
          </cell>
          <cell r="U217" t="str">
            <v>اخطار</v>
          </cell>
          <cell r="V217">
            <v>25.666599999999999</v>
          </cell>
          <cell r="W217">
            <v>0</v>
          </cell>
          <cell r="X217">
            <v>22</v>
          </cell>
          <cell r="Y217">
            <v>13799698</v>
          </cell>
          <cell r="Z217" t="str">
            <v>C</v>
          </cell>
          <cell r="AA217">
            <v>1025</v>
          </cell>
          <cell r="AB217">
            <v>150327</v>
          </cell>
          <cell r="AC217" t="str">
            <v>1 - 2 - 6581887</v>
          </cell>
          <cell r="AD217" t="str">
            <v>سائق شاحنة</v>
          </cell>
          <cell r="AE217" t="str">
            <v>سنتان</v>
          </cell>
          <cell r="AF217" t="str">
            <v xml:space="preserve"> -----</v>
          </cell>
          <cell r="AG217" t="str">
            <v xml:space="preserve"> -----</v>
          </cell>
          <cell r="AH217" t="str">
            <v xml:space="preserve"> -----</v>
          </cell>
          <cell r="AI217" t="str">
            <v xml:space="preserve"> -----</v>
          </cell>
          <cell r="AJ217" t="str">
            <v xml:space="preserve"> -----</v>
          </cell>
          <cell r="AK217" t="str">
            <v xml:space="preserve"> -----</v>
          </cell>
          <cell r="AL217" t="str">
            <v>شهرين</v>
          </cell>
          <cell r="AM217">
            <v>183.33</v>
          </cell>
          <cell r="AN217" t="str">
            <v xml:space="preserve"> -----</v>
          </cell>
          <cell r="AO217" t="str">
            <v xml:space="preserve"> -----</v>
          </cell>
          <cell r="AP217" t="str">
            <v xml:space="preserve"> -----</v>
          </cell>
          <cell r="AQ217" t="str">
            <v xml:space="preserve"> -----</v>
          </cell>
          <cell r="AS217" t="str">
            <v>الوطنية</v>
          </cell>
        </row>
        <row r="218">
          <cell r="C218">
            <v>2396</v>
          </cell>
          <cell r="D218" t="str">
            <v>ما بهادور غاما</v>
          </cell>
          <cell r="E218" t="str">
            <v>نيبال</v>
          </cell>
          <cell r="F218">
            <v>2418497174</v>
          </cell>
          <cell r="G218" t="str">
            <v>سائق شاحنة</v>
          </cell>
          <cell r="H218" t="str">
            <v>الوطنية</v>
          </cell>
          <cell r="I218">
            <v>1100</v>
          </cell>
          <cell r="J218">
            <v>32616</v>
          </cell>
          <cell r="K218">
            <v>42992</v>
          </cell>
          <cell r="L218">
            <v>44447</v>
          </cell>
          <cell r="M218">
            <v>42992</v>
          </cell>
          <cell r="N218">
            <v>72</v>
          </cell>
          <cell r="O218" t="str">
            <v>YAM BAHADUR KUMAL</v>
          </cell>
          <cell r="P218" t="str">
            <v>06580403</v>
          </cell>
          <cell r="R218" t="str">
            <v>09/07/2023</v>
          </cell>
          <cell r="S218">
            <v>13201072</v>
          </cell>
          <cell r="T218">
            <v>608266674</v>
          </cell>
          <cell r="U218" t="str">
            <v>اخطار</v>
          </cell>
          <cell r="V218">
            <v>25.666599999999999</v>
          </cell>
          <cell r="W218">
            <v>0</v>
          </cell>
          <cell r="X218">
            <v>22</v>
          </cell>
          <cell r="Y218">
            <v>13799705</v>
          </cell>
          <cell r="Z218" t="str">
            <v>C</v>
          </cell>
          <cell r="AA218">
            <v>1025</v>
          </cell>
          <cell r="AB218">
            <v>150327</v>
          </cell>
          <cell r="AC218" t="str">
            <v>1 - 2 - 6581886</v>
          </cell>
          <cell r="AD218" t="str">
            <v>سائق شاحنة</v>
          </cell>
          <cell r="AE218" t="str">
            <v>سنتان</v>
          </cell>
          <cell r="AF218" t="str">
            <v xml:space="preserve"> -----</v>
          </cell>
          <cell r="AG218" t="str">
            <v xml:space="preserve"> -----</v>
          </cell>
          <cell r="AH218" t="str">
            <v xml:space="preserve"> -----</v>
          </cell>
          <cell r="AI218" t="str">
            <v xml:space="preserve"> -----</v>
          </cell>
          <cell r="AJ218" t="str">
            <v xml:space="preserve"> -----</v>
          </cell>
          <cell r="AK218" t="str">
            <v xml:space="preserve"> -----</v>
          </cell>
          <cell r="AL218" t="str">
            <v>شهرين</v>
          </cell>
          <cell r="AM218">
            <v>183.33</v>
          </cell>
          <cell r="AN218" t="str">
            <v xml:space="preserve"> -----</v>
          </cell>
          <cell r="AO218" t="str">
            <v xml:space="preserve"> -----</v>
          </cell>
          <cell r="AP218" t="str">
            <v xml:space="preserve"> -----</v>
          </cell>
          <cell r="AQ218" t="str">
            <v xml:space="preserve"> -----</v>
          </cell>
          <cell r="AS218" t="str">
            <v>الوطنية</v>
          </cell>
        </row>
        <row r="219">
          <cell r="C219">
            <v>2397</v>
          </cell>
          <cell r="D219" t="str">
            <v>عمار بهادور شيتري</v>
          </cell>
          <cell r="E219" t="str">
            <v>نيبال</v>
          </cell>
          <cell r="F219">
            <v>2418497661</v>
          </cell>
          <cell r="G219" t="str">
            <v>سائق شاحنة</v>
          </cell>
          <cell r="H219" t="str">
            <v>الوطنية</v>
          </cell>
          <cell r="I219">
            <v>1100</v>
          </cell>
          <cell r="J219">
            <v>31405</v>
          </cell>
          <cell r="K219">
            <v>42993</v>
          </cell>
          <cell r="L219">
            <v>44447</v>
          </cell>
          <cell r="M219">
            <v>42993</v>
          </cell>
          <cell r="N219">
            <v>73</v>
          </cell>
          <cell r="O219" t="str">
            <v>AMMAR BAHADUR CHHETRI</v>
          </cell>
          <cell r="P219" t="str">
            <v>08611751</v>
          </cell>
          <cell r="R219" t="str">
            <v>15/03/2025</v>
          </cell>
          <cell r="S219">
            <v>13201072</v>
          </cell>
          <cell r="T219">
            <v>608266682</v>
          </cell>
          <cell r="U219" t="str">
            <v>اخطار</v>
          </cell>
          <cell r="V219">
            <v>25.666599999999999</v>
          </cell>
          <cell r="W219">
            <v>0</v>
          </cell>
          <cell r="X219">
            <v>22</v>
          </cell>
          <cell r="Y219">
            <v>13799701</v>
          </cell>
          <cell r="Z219" t="str">
            <v>C</v>
          </cell>
          <cell r="AA219">
            <v>1025</v>
          </cell>
          <cell r="AB219">
            <v>150327</v>
          </cell>
          <cell r="AC219" t="e">
            <v>#N/A</v>
          </cell>
          <cell r="AD219" t="str">
            <v>سائق شاحنة</v>
          </cell>
          <cell r="AE219" t="str">
            <v>سنتان</v>
          </cell>
          <cell r="AF219" t="str">
            <v xml:space="preserve"> -----</v>
          </cell>
          <cell r="AG219" t="str">
            <v xml:space="preserve"> -----</v>
          </cell>
          <cell r="AH219" t="str">
            <v xml:space="preserve"> -----</v>
          </cell>
          <cell r="AI219" t="str">
            <v xml:space="preserve"> -----</v>
          </cell>
          <cell r="AJ219" t="str">
            <v xml:space="preserve"> -----</v>
          </cell>
          <cell r="AK219" t="str">
            <v xml:space="preserve"> -----</v>
          </cell>
          <cell r="AL219" t="str">
            <v>شهرين</v>
          </cell>
          <cell r="AM219">
            <v>183.33</v>
          </cell>
          <cell r="AN219" t="str">
            <v xml:space="preserve"> -----</v>
          </cell>
          <cell r="AO219" t="str">
            <v xml:space="preserve"> -----</v>
          </cell>
          <cell r="AP219" t="str">
            <v xml:space="preserve"> -----</v>
          </cell>
          <cell r="AQ219" t="str">
            <v xml:space="preserve"> -----</v>
          </cell>
          <cell r="AS219" t="str">
            <v>الوطنية</v>
          </cell>
        </row>
        <row r="220">
          <cell r="C220">
            <v>2398</v>
          </cell>
          <cell r="D220" t="str">
            <v>رام بهادور تارو</v>
          </cell>
          <cell r="E220" t="str">
            <v>نيبال</v>
          </cell>
          <cell r="F220">
            <v>2418502635</v>
          </cell>
          <cell r="G220" t="str">
            <v>عامل عادي</v>
          </cell>
          <cell r="H220" t="str">
            <v>الوطنية</v>
          </cell>
          <cell r="I220">
            <v>800</v>
          </cell>
          <cell r="J220">
            <v>29087</v>
          </cell>
          <cell r="K220">
            <v>42992</v>
          </cell>
          <cell r="L220">
            <v>44447</v>
          </cell>
          <cell r="M220">
            <v>42992</v>
          </cell>
          <cell r="N220">
            <v>72</v>
          </cell>
          <cell r="O220" t="str">
            <v>RAM BAHADUR THARU</v>
          </cell>
          <cell r="P220" t="str">
            <v>08332411</v>
          </cell>
          <cell r="R220" t="str">
            <v>03/01/2025</v>
          </cell>
          <cell r="S220">
            <v>13201072</v>
          </cell>
          <cell r="T220">
            <v>608266690</v>
          </cell>
          <cell r="U220" t="str">
            <v>اخطار</v>
          </cell>
          <cell r="V220">
            <v>18.666600000000003</v>
          </cell>
          <cell r="W220">
            <v>0</v>
          </cell>
          <cell r="X220">
            <v>16</v>
          </cell>
          <cell r="Y220">
            <v>13799704</v>
          </cell>
          <cell r="Z220" t="str">
            <v>C</v>
          </cell>
          <cell r="AA220">
            <v>1025</v>
          </cell>
          <cell r="AB220">
            <v>150327</v>
          </cell>
          <cell r="AC220" t="e">
            <v>#N/A</v>
          </cell>
          <cell r="AD220" t="str">
            <v>عامل عادي</v>
          </cell>
          <cell r="AE220" t="str">
            <v>سنتان</v>
          </cell>
          <cell r="AF220" t="str">
            <v xml:space="preserve"> -----</v>
          </cell>
          <cell r="AG220" t="str">
            <v xml:space="preserve"> -----</v>
          </cell>
          <cell r="AH220" t="str">
            <v xml:space="preserve"> -----</v>
          </cell>
          <cell r="AI220" t="str">
            <v xml:space="preserve"> -----</v>
          </cell>
          <cell r="AJ220" t="str">
            <v xml:space="preserve"> -----</v>
          </cell>
          <cell r="AK220" t="str">
            <v xml:space="preserve"> -----</v>
          </cell>
          <cell r="AL220" t="str">
            <v>شهرين</v>
          </cell>
          <cell r="AM220">
            <v>133.33000000000001</v>
          </cell>
          <cell r="AN220" t="str">
            <v xml:space="preserve"> -----</v>
          </cell>
          <cell r="AO220" t="str">
            <v xml:space="preserve"> -----</v>
          </cell>
          <cell r="AP220" t="str">
            <v xml:space="preserve"> -----</v>
          </cell>
          <cell r="AQ220" t="str">
            <v xml:space="preserve"> -----</v>
          </cell>
          <cell r="AS220" t="str">
            <v>الوطنية</v>
          </cell>
        </row>
        <row r="221">
          <cell r="C221">
            <v>2399</v>
          </cell>
          <cell r="D221" t="str">
            <v>كرينا ب ك سونا</v>
          </cell>
          <cell r="E221" t="str">
            <v>نيبال</v>
          </cell>
          <cell r="F221">
            <v>2415961644</v>
          </cell>
          <cell r="G221" t="str">
            <v>عامل عادي</v>
          </cell>
          <cell r="H221" t="str">
            <v>الوطنية</v>
          </cell>
          <cell r="I221">
            <v>800</v>
          </cell>
          <cell r="J221">
            <v>33747</v>
          </cell>
          <cell r="K221">
            <v>42992</v>
          </cell>
          <cell r="L221">
            <v>44447</v>
          </cell>
          <cell r="M221">
            <v>42992</v>
          </cell>
          <cell r="N221">
            <v>72</v>
          </cell>
          <cell r="O221" t="str">
            <v>KRISHNA B K SUNAR</v>
          </cell>
          <cell r="P221" t="str">
            <v>08313395</v>
          </cell>
          <cell r="R221" t="str">
            <v>30/12/2024</v>
          </cell>
          <cell r="S221">
            <v>13201072</v>
          </cell>
          <cell r="T221">
            <v>608266704</v>
          </cell>
          <cell r="U221" t="str">
            <v>اخطار</v>
          </cell>
          <cell r="V221">
            <v>18.666600000000003</v>
          </cell>
          <cell r="W221">
            <v>0</v>
          </cell>
          <cell r="X221">
            <v>16</v>
          </cell>
          <cell r="Y221">
            <v>13799700</v>
          </cell>
          <cell r="Z221" t="str">
            <v>C</v>
          </cell>
          <cell r="AA221">
            <v>1025</v>
          </cell>
          <cell r="AB221">
            <v>150327</v>
          </cell>
          <cell r="AC221" t="str">
            <v>1 - 2 - 6581883</v>
          </cell>
          <cell r="AD221" t="str">
            <v>عامل عادي</v>
          </cell>
          <cell r="AE221" t="str">
            <v>سنتان</v>
          </cell>
          <cell r="AF221" t="str">
            <v xml:space="preserve"> -----</v>
          </cell>
          <cell r="AG221" t="str">
            <v xml:space="preserve"> -----</v>
          </cell>
          <cell r="AH221" t="str">
            <v xml:space="preserve"> -----</v>
          </cell>
          <cell r="AI221" t="str">
            <v xml:space="preserve"> -----</v>
          </cell>
          <cell r="AJ221" t="str">
            <v xml:space="preserve"> -----</v>
          </cell>
          <cell r="AK221" t="str">
            <v xml:space="preserve"> -----</v>
          </cell>
          <cell r="AL221" t="str">
            <v>شهرين</v>
          </cell>
          <cell r="AM221">
            <v>133.33000000000001</v>
          </cell>
          <cell r="AN221" t="str">
            <v xml:space="preserve"> -----</v>
          </cell>
          <cell r="AO221" t="str">
            <v xml:space="preserve"> -----</v>
          </cell>
          <cell r="AP221" t="str">
            <v xml:space="preserve"> -----</v>
          </cell>
          <cell r="AQ221" t="str">
            <v xml:space="preserve"> -----</v>
          </cell>
          <cell r="AS221" t="str">
            <v>الوطنية</v>
          </cell>
        </row>
        <row r="222">
          <cell r="C222">
            <v>2400</v>
          </cell>
          <cell r="D222" t="str">
            <v>سوريش ب ك</v>
          </cell>
          <cell r="E222" t="str">
            <v>نيبال</v>
          </cell>
          <cell r="F222">
            <v>2415961370</v>
          </cell>
          <cell r="G222" t="str">
            <v>عامل عادي</v>
          </cell>
          <cell r="H222" t="str">
            <v>الوطنية</v>
          </cell>
          <cell r="I222">
            <v>800</v>
          </cell>
          <cell r="J222">
            <v>32628</v>
          </cell>
          <cell r="K222">
            <v>42993</v>
          </cell>
          <cell r="L222">
            <v>44447</v>
          </cell>
          <cell r="M222">
            <v>42993</v>
          </cell>
          <cell r="N222">
            <v>73</v>
          </cell>
          <cell r="O222" t="str">
            <v>SURESH B K</v>
          </cell>
          <cell r="P222" t="str">
            <v>09678149</v>
          </cell>
          <cell r="R222" t="str">
            <v>27/03/2026</v>
          </cell>
          <cell r="S222">
            <v>13201072</v>
          </cell>
          <cell r="T222">
            <v>608270752</v>
          </cell>
          <cell r="U222" t="str">
            <v>اخطار</v>
          </cell>
          <cell r="V222">
            <v>18.666600000000003</v>
          </cell>
          <cell r="W222">
            <v>0</v>
          </cell>
          <cell r="X222">
            <v>16</v>
          </cell>
          <cell r="Y222">
            <v>13799706</v>
          </cell>
          <cell r="Z222" t="str">
            <v>C</v>
          </cell>
          <cell r="AA222">
            <v>1025</v>
          </cell>
          <cell r="AB222">
            <v>150327</v>
          </cell>
          <cell r="AC222" t="str">
            <v>1 - 2 - 6581882</v>
          </cell>
          <cell r="AD222" t="str">
            <v>عامل عادي</v>
          </cell>
          <cell r="AE222" t="str">
            <v>سنتان</v>
          </cell>
          <cell r="AF222" t="str">
            <v xml:space="preserve"> -----</v>
          </cell>
          <cell r="AG222" t="str">
            <v xml:space="preserve"> -----</v>
          </cell>
          <cell r="AH222" t="str">
            <v xml:space="preserve"> -----</v>
          </cell>
          <cell r="AI222" t="str">
            <v xml:space="preserve"> -----</v>
          </cell>
          <cell r="AJ222" t="str">
            <v xml:space="preserve"> -----</v>
          </cell>
          <cell r="AK222" t="str">
            <v xml:space="preserve"> -----</v>
          </cell>
          <cell r="AL222" t="str">
            <v>شهرين</v>
          </cell>
          <cell r="AM222">
            <v>133.33000000000001</v>
          </cell>
          <cell r="AN222" t="str">
            <v xml:space="preserve"> -----</v>
          </cell>
          <cell r="AO222" t="str">
            <v xml:space="preserve"> -----</v>
          </cell>
          <cell r="AP222" t="str">
            <v xml:space="preserve"> -----</v>
          </cell>
          <cell r="AQ222" t="str">
            <v xml:space="preserve"> -----</v>
          </cell>
          <cell r="AS222" t="str">
            <v>الوطنية</v>
          </cell>
        </row>
        <row r="223">
          <cell r="C223">
            <v>2401</v>
          </cell>
          <cell r="D223" t="str">
            <v>رابيندا براسا اريجان</v>
          </cell>
          <cell r="E223" t="str">
            <v>نيبال</v>
          </cell>
          <cell r="F223">
            <v>2418551046</v>
          </cell>
          <cell r="G223" t="str">
            <v>سائق شاحنة</v>
          </cell>
          <cell r="H223" t="str">
            <v>الوطنية</v>
          </cell>
          <cell r="I223">
            <v>1100</v>
          </cell>
          <cell r="J223">
            <v>32323</v>
          </cell>
          <cell r="K223">
            <v>43030</v>
          </cell>
          <cell r="L223">
            <v>44447</v>
          </cell>
          <cell r="M223">
            <v>43030</v>
          </cell>
          <cell r="N223">
            <v>110</v>
          </cell>
          <cell r="O223" t="str">
            <v>RABINDAR PRASAD HARIJAN</v>
          </cell>
          <cell r="P223" t="str">
            <v>08488869</v>
          </cell>
          <cell r="R223" t="str">
            <v>10/02/2025</v>
          </cell>
          <cell r="S223">
            <v>13201072</v>
          </cell>
          <cell r="T223">
            <v>609801638</v>
          </cell>
          <cell r="U223" t="str">
            <v>اخطار</v>
          </cell>
          <cell r="V223">
            <v>25.666599999999999</v>
          </cell>
          <cell r="W223">
            <v>0</v>
          </cell>
          <cell r="X223">
            <v>22</v>
          </cell>
          <cell r="Y223">
            <v>13799699</v>
          </cell>
          <cell r="Z223" t="str">
            <v>C</v>
          </cell>
          <cell r="AA223">
            <v>1025</v>
          </cell>
          <cell r="AB223">
            <v>150327</v>
          </cell>
          <cell r="AC223" t="e">
            <v>#N/A</v>
          </cell>
          <cell r="AD223" t="str">
            <v>سائق شاحنة</v>
          </cell>
          <cell r="AE223" t="str">
            <v>سنتان</v>
          </cell>
          <cell r="AF223" t="str">
            <v xml:space="preserve"> -----</v>
          </cell>
          <cell r="AG223" t="str">
            <v xml:space="preserve"> -----</v>
          </cell>
          <cell r="AH223" t="str">
            <v xml:space="preserve"> -----</v>
          </cell>
          <cell r="AI223" t="str">
            <v xml:space="preserve"> -----</v>
          </cell>
          <cell r="AJ223" t="str">
            <v xml:space="preserve"> -----</v>
          </cell>
          <cell r="AK223" t="str">
            <v xml:space="preserve"> -----</v>
          </cell>
          <cell r="AL223" t="str">
            <v>شهرين</v>
          </cell>
          <cell r="AM223">
            <v>183.33</v>
          </cell>
          <cell r="AN223" t="str">
            <v xml:space="preserve"> -----</v>
          </cell>
          <cell r="AO223" t="str">
            <v xml:space="preserve"> -----</v>
          </cell>
          <cell r="AP223" t="str">
            <v xml:space="preserve"> -----</v>
          </cell>
          <cell r="AQ223" t="str">
            <v xml:space="preserve"> -----</v>
          </cell>
          <cell r="AS223" t="str">
            <v>الوطنية</v>
          </cell>
        </row>
        <row r="224">
          <cell r="C224">
            <v>2402</v>
          </cell>
          <cell r="D224" t="str">
            <v>اشرف جمال قلينى عطا الله</v>
          </cell>
          <cell r="E224" t="str">
            <v>مصر</v>
          </cell>
          <cell r="F224">
            <v>2402161711</v>
          </cell>
          <cell r="G224" t="str">
            <v>عامل معماري</v>
          </cell>
          <cell r="H224" t="str">
            <v>الوطنية</v>
          </cell>
          <cell r="I224">
            <v>2000</v>
          </cell>
          <cell r="K224">
            <v>43155</v>
          </cell>
          <cell r="L224">
            <v>44448</v>
          </cell>
          <cell r="M224">
            <v>43155</v>
          </cell>
          <cell r="N224">
            <v>235</v>
          </cell>
          <cell r="P224" t="str">
            <v>A16503236</v>
          </cell>
          <cell r="S224">
            <v>13201072</v>
          </cell>
          <cell r="T224">
            <v>995861119</v>
          </cell>
          <cell r="U224" t="str">
            <v>اخطار</v>
          </cell>
          <cell r="V224">
            <v>40</v>
          </cell>
          <cell r="W224">
            <v>0</v>
          </cell>
          <cell r="X224">
            <v>40</v>
          </cell>
          <cell r="Z224" t="str">
            <v>B</v>
          </cell>
          <cell r="AA224">
            <v>1996</v>
          </cell>
          <cell r="AB224">
            <v>150327</v>
          </cell>
          <cell r="AR224" t="str">
            <v>مسيحي</v>
          </cell>
        </row>
        <row r="225">
          <cell r="C225">
            <v>2403</v>
          </cell>
          <cell r="D225" t="str">
            <v>محمد محمد احمد سنبل</v>
          </cell>
          <cell r="E225" t="str">
            <v>مصر</v>
          </cell>
          <cell r="F225">
            <v>2407923453</v>
          </cell>
          <cell r="G225" t="str">
            <v>فني مختبر مواد أنشائية</v>
          </cell>
          <cell r="H225" t="str">
            <v>الوطنية</v>
          </cell>
          <cell r="I225">
            <v>3500</v>
          </cell>
          <cell r="J225">
            <v>33329</v>
          </cell>
          <cell r="K225">
            <v>43204</v>
          </cell>
          <cell r="L225">
            <v>44449</v>
          </cell>
          <cell r="M225">
            <v>43204</v>
          </cell>
          <cell r="N225">
            <v>284</v>
          </cell>
          <cell r="U225" t="str">
            <v>اخطار</v>
          </cell>
          <cell r="W225">
            <v>0</v>
          </cell>
          <cell r="X225">
            <v>70</v>
          </cell>
          <cell r="Z225" t="str">
            <v>B</v>
          </cell>
          <cell r="AA225">
            <v>1996</v>
          </cell>
          <cell r="AB225">
            <v>150327</v>
          </cell>
        </row>
        <row r="226">
          <cell r="C226">
            <v>2404</v>
          </cell>
          <cell r="D226" t="str">
            <v>عبدالعليم احمد محمد بغداد</v>
          </cell>
          <cell r="E226" t="str">
            <v>مصر</v>
          </cell>
          <cell r="F226">
            <v>2434326605</v>
          </cell>
          <cell r="G226" t="str">
            <v>مندوب مبيعات</v>
          </cell>
          <cell r="H226" t="str">
            <v>الوطنية</v>
          </cell>
          <cell r="I226">
            <v>10000</v>
          </cell>
          <cell r="L226">
            <v>44450</v>
          </cell>
          <cell r="T226">
            <v>616658743</v>
          </cell>
          <cell r="U226" t="str">
            <v>اخطار</v>
          </cell>
          <cell r="W226">
            <v>0</v>
          </cell>
          <cell r="X226">
            <v>200</v>
          </cell>
          <cell r="Z226" t="str">
            <v>B</v>
          </cell>
          <cell r="AA226">
            <v>1996</v>
          </cell>
          <cell r="AB226">
            <v>150327</v>
          </cell>
        </row>
        <row r="227">
          <cell r="C227">
            <v>3000</v>
          </cell>
          <cell r="D227" t="str">
            <v>اميل حمود ابوبكر</v>
          </cell>
          <cell r="E227" t="str">
            <v>لبنان</v>
          </cell>
          <cell r="F227">
            <v>2018409967</v>
          </cell>
          <cell r="G227" t="str">
            <v>نجار</v>
          </cell>
          <cell r="H227" t="str">
            <v>المنجرة</v>
          </cell>
          <cell r="I227">
            <v>3000</v>
          </cell>
          <cell r="J227">
            <v>17899</v>
          </cell>
          <cell r="K227">
            <v>42938</v>
          </cell>
          <cell r="L227">
            <v>44345</v>
          </cell>
          <cell r="M227">
            <v>42938</v>
          </cell>
          <cell r="N227">
            <v>18</v>
          </cell>
          <cell r="O227" t="str">
            <v>اميل حمود -               ابوبكر</v>
          </cell>
          <cell r="P227" t="str">
            <v xml:space="preserve">0942884        </v>
          </cell>
          <cell r="Q227">
            <v>39072</v>
          </cell>
          <cell r="R227">
            <v>42910</v>
          </cell>
          <cell r="S227">
            <v>10009707</v>
          </cell>
          <cell r="T227">
            <v>10255309</v>
          </cell>
          <cell r="U227" t="str">
            <v>اخطار</v>
          </cell>
          <cell r="V227">
            <v>70.02</v>
          </cell>
          <cell r="W227">
            <v>0</v>
          </cell>
          <cell r="X227">
            <v>70.02</v>
          </cell>
          <cell r="Y227" t="str">
            <v>5836800</v>
          </cell>
          <cell r="Z227" t="str">
            <v>Senior B</v>
          </cell>
          <cell r="AA227">
            <v>5984</v>
          </cell>
          <cell r="AB227">
            <v>61349</v>
          </cell>
          <cell r="AC227" t="str">
            <v>1 - 2 - 255237</v>
          </cell>
          <cell r="AD227" t="str">
            <v>نجار</v>
          </cell>
          <cell r="AE227" t="str">
            <v>سنة</v>
          </cell>
          <cell r="AF227" t="str">
            <v xml:space="preserve"> -----</v>
          </cell>
          <cell r="AG227" t="str">
            <v xml:space="preserve"> -----</v>
          </cell>
          <cell r="AH227" t="str">
            <v xml:space="preserve"> -----</v>
          </cell>
          <cell r="AI227" t="str">
            <v xml:space="preserve"> -----</v>
          </cell>
          <cell r="AJ227" t="str">
            <v xml:space="preserve"> -----</v>
          </cell>
          <cell r="AK227" t="str">
            <v xml:space="preserve"> -----</v>
          </cell>
          <cell r="AL227" t="str">
            <v>شهرين</v>
          </cell>
          <cell r="AM227">
            <v>0</v>
          </cell>
          <cell r="AN227" t="str">
            <v xml:space="preserve"> -----</v>
          </cell>
          <cell r="AO227">
            <v>0</v>
          </cell>
          <cell r="AP227" t="str">
            <v xml:space="preserve"> -----</v>
          </cell>
          <cell r="AQ227" t="str">
            <v xml:space="preserve"> -----</v>
          </cell>
          <cell r="AR227" t="str">
            <v>الاسلام</v>
          </cell>
          <cell r="AS227" t="str">
            <v>على رأس العمل</v>
          </cell>
        </row>
        <row r="228">
          <cell r="C228">
            <v>3001</v>
          </cell>
          <cell r="D228" t="str">
            <v>ديف كران نوراج لال</v>
          </cell>
          <cell r="E228" t="str">
            <v>الهند</v>
          </cell>
          <cell r="F228">
            <v>2034701470</v>
          </cell>
          <cell r="G228" t="str">
            <v>سائق سيارة عمومي</v>
          </cell>
          <cell r="H228" t="str">
            <v>المنجرة</v>
          </cell>
          <cell r="I228">
            <v>2300</v>
          </cell>
          <cell r="J228">
            <v>22282</v>
          </cell>
          <cell r="K228">
            <v>43138</v>
          </cell>
          <cell r="L228">
            <v>44244</v>
          </cell>
          <cell r="M228">
            <v>43138</v>
          </cell>
          <cell r="N228">
            <v>218</v>
          </cell>
          <cell r="O228" t="str">
            <v>DEV KARAN NORAG LAL</v>
          </cell>
          <cell r="P228" t="str">
            <v>K9726758</v>
          </cell>
          <cell r="R228">
            <v>45117</v>
          </cell>
          <cell r="S228">
            <v>10009707</v>
          </cell>
          <cell r="T228">
            <v>803865558</v>
          </cell>
          <cell r="U228" t="str">
            <v>اخطار</v>
          </cell>
          <cell r="V228">
            <v>53.68</v>
          </cell>
          <cell r="W228">
            <v>0</v>
          </cell>
          <cell r="X228">
            <v>53.68</v>
          </cell>
          <cell r="Y228" t="str">
            <v>5836806</v>
          </cell>
          <cell r="Z228" t="str">
            <v>C</v>
          </cell>
          <cell r="AA228">
            <v>1025</v>
          </cell>
          <cell r="AB228">
            <v>61349</v>
          </cell>
          <cell r="AC228" t="str">
            <v>1 - 2 - 255163</v>
          </cell>
          <cell r="AD228" t="str">
            <v>سائق سيارة عمومي</v>
          </cell>
          <cell r="AE228" t="str">
            <v>سنتان</v>
          </cell>
          <cell r="AF228">
            <v>32608</v>
          </cell>
          <cell r="AG228" t="str">
            <v xml:space="preserve"> -----</v>
          </cell>
          <cell r="AH228" t="str">
            <v xml:space="preserve"> -----</v>
          </cell>
          <cell r="AI228" t="str">
            <v xml:space="preserve"> -----</v>
          </cell>
          <cell r="AJ228" t="str">
            <v xml:space="preserve"> -----</v>
          </cell>
          <cell r="AK228" t="str">
            <v xml:space="preserve"> -----</v>
          </cell>
          <cell r="AL228" t="str">
            <v>شهرين</v>
          </cell>
          <cell r="AM228">
            <v>0</v>
          </cell>
          <cell r="AN228" t="str">
            <v xml:space="preserve"> -----</v>
          </cell>
          <cell r="AO228">
            <v>0</v>
          </cell>
          <cell r="AP228" t="str">
            <v xml:space="preserve"> -----</v>
          </cell>
          <cell r="AQ228" t="str">
            <v xml:space="preserve"> -----</v>
          </cell>
          <cell r="AR228" t="str">
            <v>غير مسلم</v>
          </cell>
          <cell r="AS228" t="str">
            <v>على رأس العمل</v>
          </cell>
        </row>
        <row r="229">
          <cell r="C229">
            <v>3002</v>
          </cell>
          <cell r="D229" t="str">
            <v>فينور كومار</v>
          </cell>
          <cell r="E229" t="str">
            <v>الهند</v>
          </cell>
          <cell r="F229">
            <v>2232102125</v>
          </cell>
          <cell r="G229" t="str">
            <v>نجار مباني</v>
          </cell>
          <cell r="H229" t="str">
            <v>المنجرة</v>
          </cell>
          <cell r="I229">
            <v>1400</v>
          </cell>
          <cell r="J229">
            <v>25569</v>
          </cell>
          <cell r="K229">
            <v>43042</v>
          </cell>
          <cell r="L229">
            <v>44482</v>
          </cell>
          <cell r="M229">
            <v>43042</v>
          </cell>
          <cell r="N229">
            <v>122</v>
          </cell>
          <cell r="O229" t="str">
            <v>VINOD - - KUMAR</v>
          </cell>
          <cell r="P229" t="str">
            <v>P0671272</v>
          </cell>
          <cell r="Q229">
            <v>42634</v>
          </cell>
          <cell r="R229">
            <v>46285</v>
          </cell>
          <cell r="S229">
            <v>10009707</v>
          </cell>
          <cell r="T229">
            <v>863838673</v>
          </cell>
          <cell r="U229" t="str">
            <v>اخطار</v>
          </cell>
          <cell r="V229">
            <v>32.68</v>
          </cell>
          <cell r="W229">
            <v>0</v>
          </cell>
          <cell r="X229">
            <v>32.68</v>
          </cell>
          <cell r="Y229" t="str">
            <v>5836801</v>
          </cell>
          <cell r="Z229" t="str">
            <v>C</v>
          </cell>
          <cell r="AA229">
            <v>1025</v>
          </cell>
          <cell r="AB229">
            <v>61349</v>
          </cell>
          <cell r="AC229" t="str">
            <v>1 - 2 - 2275759</v>
          </cell>
          <cell r="AD229" t="str">
            <v>نجار مباني</v>
          </cell>
          <cell r="AE229" t="str">
            <v>سنتان</v>
          </cell>
          <cell r="AF229">
            <v>39056</v>
          </cell>
          <cell r="AG229" t="str">
            <v xml:space="preserve"> -----</v>
          </cell>
          <cell r="AH229" t="str">
            <v xml:space="preserve"> -----</v>
          </cell>
          <cell r="AI229" t="str">
            <v xml:space="preserve"> -----</v>
          </cell>
          <cell r="AJ229" t="str">
            <v xml:space="preserve"> -----</v>
          </cell>
          <cell r="AK229" t="str">
            <v xml:space="preserve"> -----</v>
          </cell>
          <cell r="AL229" t="str">
            <v>شهرين</v>
          </cell>
          <cell r="AM229">
            <v>0</v>
          </cell>
          <cell r="AN229" t="str">
            <v xml:space="preserve"> -----</v>
          </cell>
          <cell r="AO229">
            <v>0</v>
          </cell>
          <cell r="AP229" t="str">
            <v xml:space="preserve"> -----</v>
          </cell>
          <cell r="AQ229" t="str">
            <v xml:space="preserve"> -----</v>
          </cell>
          <cell r="AR229" t="str">
            <v>غير مسلم</v>
          </cell>
          <cell r="AS229" t="str">
            <v>على رأس العمل</v>
          </cell>
        </row>
        <row r="230">
          <cell r="C230">
            <v>3005</v>
          </cell>
          <cell r="D230" t="str">
            <v>ماهينرا كومار جانغير</v>
          </cell>
          <cell r="E230" t="str">
            <v>الهند</v>
          </cell>
          <cell r="F230">
            <v>2291499370</v>
          </cell>
          <cell r="G230" t="str">
            <v>سائق سيارة عمومي</v>
          </cell>
          <cell r="H230" t="str">
            <v>المنجرة</v>
          </cell>
          <cell r="I230">
            <v>1400</v>
          </cell>
          <cell r="J230">
            <v>26665</v>
          </cell>
          <cell r="K230">
            <v>42905</v>
          </cell>
          <cell r="L230">
            <v>44369</v>
          </cell>
          <cell r="M230">
            <v>42905</v>
          </cell>
          <cell r="N230">
            <v>-15</v>
          </cell>
          <cell r="O230" t="str">
            <v>MAHENDRA KUMAR - JANGIR</v>
          </cell>
          <cell r="P230" t="str">
            <v>K9726751</v>
          </cell>
          <cell r="Q230">
            <v>41466</v>
          </cell>
          <cell r="R230">
            <v>45117</v>
          </cell>
          <cell r="S230">
            <v>10009707</v>
          </cell>
          <cell r="T230">
            <v>891026633</v>
          </cell>
          <cell r="U230" t="str">
            <v>اخطار</v>
          </cell>
          <cell r="V230">
            <v>32.68</v>
          </cell>
          <cell r="W230">
            <v>0</v>
          </cell>
          <cell r="X230">
            <v>32.68</v>
          </cell>
          <cell r="Y230" t="str">
            <v>5836805</v>
          </cell>
          <cell r="Z230" t="str">
            <v>C</v>
          </cell>
          <cell r="AA230">
            <v>1025</v>
          </cell>
          <cell r="AB230">
            <v>61349</v>
          </cell>
          <cell r="AC230" t="str">
            <v>1 - 2 - 3480730</v>
          </cell>
          <cell r="AD230" t="str">
            <v>سائق سيارة عمومي</v>
          </cell>
          <cell r="AE230" t="str">
            <v>سنتان</v>
          </cell>
          <cell r="AF230">
            <v>40335</v>
          </cell>
          <cell r="AG230" t="str">
            <v xml:space="preserve"> -----</v>
          </cell>
          <cell r="AH230" t="str">
            <v xml:space="preserve"> -----</v>
          </cell>
          <cell r="AI230" t="str">
            <v xml:space="preserve"> -----</v>
          </cell>
          <cell r="AJ230" t="str">
            <v xml:space="preserve"> -----</v>
          </cell>
          <cell r="AK230" t="str">
            <v xml:space="preserve"> -----</v>
          </cell>
          <cell r="AL230" t="str">
            <v>شهرين</v>
          </cell>
          <cell r="AM230">
            <v>0</v>
          </cell>
          <cell r="AN230" t="str">
            <v xml:space="preserve"> -----</v>
          </cell>
          <cell r="AO230">
            <v>0</v>
          </cell>
          <cell r="AP230">
            <v>300</v>
          </cell>
          <cell r="AQ230">
            <v>1700</v>
          </cell>
          <cell r="AR230" t="str">
            <v>غير مسلم</v>
          </cell>
          <cell r="AS230" t="str">
            <v>على رأس العمل</v>
          </cell>
        </row>
        <row r="231">
          <cell r="C231">
            <v>3006</v>
          </cell>
          <cell r="D231" t="str">
            <v>كانا رايغار</v>
          </cell>
          <cell r="E231" t="str">
            <v>الهند</v>
          </cell>
          <cell r="F231">
            <v>2236313272</v>
          </cell>
          <cell r="G231" t="str">
            <v>نجار باب وشباك</v>
          </cell>
          <cell r="H231" t="str">
            <v>المنجرة</v>
          </cell>
          <cell r="I231">
            <v>1800</v>
          </cell>
          <cell r="J231">
            <v>29587</v>
          </cell>
          <cell r="K231">
            <v>43105</v>
          </cell>
          <cell r="L231" t="str">
            <v>1442/06/04</v>
          </cell>
          <cell r="M231">
            <v>43105</v>
          </cell>
          <cell r="N231">
            <v>185</v>
          </cell>
          <cell r="O231" t="str">
            <v>KANA - - RAIGAR</v>
          </cell>
          <cell r="P231" t="str">
            <v>L0041200</v>
          </cell>
          <cell r="Q231">
            <v>41363</v>
          </cell>
          <cell r="R231">
            <v>45014</v>
          </cell>
          <cell r="S231">
            <v>10009707</v>
          </cell>
          <cell r="T231">
            <v>961845947</v>
          </cell>
          <cell r="U231" t="str">
            <v>اخطار</v>
          </cell>
          <cell r="V231">
            <v>42.02</v>
          </cell>
          <cell r="W231">
            <v>0</v>
          </cell>
          <cell r="X231">
            <v>42.02</v>
          </cell>
          <cell r="Y231" t="str">
            <v>8671574</v>
          </cell>
          <cell r="Z231" t="str">
            <v>C</v>
          </cell>
          <cell r="AA231">
            <v>1025</v>
          </cell>
          <cell r="AB231">
            <v>61349</v>
          </cell>
          <cell r="AC231" t="str">
            <v>17 - 2 - 155361</v>
          </cell>
          <cell r="AD231" t="str">
            <v>نجار باب وشباك</v>
          </cell>
          <cell r="AE231" t="str">
            <v>سنتان</v>
          </cell>
          <cell r="AF231" t="str">
            <v xml:space="preserve"> -----</v>
          </cell>
          <cell r="AG231" t="str">
            <v xml:space="preserve"> -----</v>
          </cell>
          <cell r="AH231" t="str">
            <v xml:space="preserve"> -----</v>
          </cell>
          <cell r="AI231" t="str">
            <v xml:space="preserve"> -----</v>
          </cell>
          <cell r="AJ231" t="str">
            <v xml:space="preserve"> -----</v>
          </cell>
          <cell r="AK231" t="str">
            <v xml:space="preserve"> -----</v>
          </cell>
          <cell r="AL231" t="str">
            <v>شهرين</v>
          </cell>
          <cell r="AM231">
            <v>0</v>
          </cell>
          <cell r="AN231" t="str">
            <v xml:space="preserve"> -----</v>
          </cell>
          <cell r="AO231">
            <v>0</v>
          </cell>
          <cell r="AP231" t="str">
            <v xml:space="preserve"> -----</v>
          </cell>
          <cell r="AQ231" t="str">
            <v xml:space="preserve"> -----</v>
          </cell>
          <cell r="AR231" t="str">
            <v>غير مسلم</v>
          </cell>
          <cell r="AS231" t="str">
            <v>على رأس العمل</v>
          </cell>
        </row>
        <row r="232">
          <cell r="C232">
            <v>3008</v>
          </cell>
          <cell r="D232" t="str">
            <v>ابرار احمد فريد علي</v>
          </cell>
          <cell r="E232" t="str">
            <v>الهند</v>
          </cell>
          <cell r="F232">
            <v>2395524230</v>
          </cell>
          <cell r="G232" t="str">
            <v>عامل عادي</v>
          </cell>
          <cell r="H232" t="str">
            <v>المنجرة</v>
          </cell>
          <cell r="I232">
            <v>1200</v>
          </cell>
          <cell r="J232">
            <v>32403</v>
          </cell>
          <cell r="K232">
            <v>43019</v>
          </cell>
          <cell r="L232">
            <v>44481</v>
          </cell>
          <cell r="M232">
            <v>43019</v>
          </cell>
          <cell r="N232">
            <v>99</v>
          </cell>
          <cell r="O232" t="str">
            <v>ABRAR AHMED FARIYAD ALI</v>
          </cell>
          <cell r="P232" t="str">
            <v xml:space="preserve">0H4859937      </v>
          </cell>
          <cell r="Q232">
            <v>40030</v>
          </cell>
          <cell r="R232">
            <v>43681</v>
          </cell>
          <cell r="S232">
            <v>10009707</v>
          </cell>
          <cell r="T232">
            <v>991167382</v>
          </cell>
          <cell r="U232" t="str">
            <v>اخطار</v>
          </cell>
          <cell r="V232">
            <v>28.02</v>
          </cell>
          <cell r="W232">
            <v>0</v>
          </cell>
          <cell r="X232">
            <v>28.02</v>
          </cell>
          <cell r="Y232" t="str">
            <v>11539928</v>
          </cell>
          <cell r="Z232" t="str">
            <v>C</v>
          </cell>
          <cell r="AA232">
            <v>1025</v>
          </cell>
          <cell r="AB232">
            <v>61349</v>
          </cell>
          <cell r="AC232" t="str">
            <v>1 - 2 - 6122526</v>
          </cell>
          <cell r="AD232" t="str">
            <v>عامل عادي</v>
          </cell>
          <cell r="AE232" t="str">
            <v>سنتان</v>
          </cell>
          <cell r="AF232" t="str">
            <v xml:space="preserve"> -----</v>
          </cell>
          <cell r="AG232" t="str">
            <v xml:space="preserve"> -----</v>
          </cell>
          <cell r="AH232" t="str">
            <v xml:space="preserve"> -----</v>
          </cell>
          <cell r="AI232" t="str">
            <v xml:space="preserve"> -----</v>
          </cell>
          <cell r="AJ232" t="str">
            <v xml:space="preserve"> -----</v>
          </cell>
          <cell r="AK232" t="str">
            <v xml:space="preserve"> -----</v>
          </cell>
          <cell r="AL232" t="str">
            <v>شهرين</v>
          </cell>
          <cell r="AM232">
            <v>0</v>
          </cell>
          <cell r="AN232" t="str">
            <v xml:space="preserve"> -----</v>
          </cell>
          <cell r="AO232">
            <v>0</v>
          </cell>
          <cell r="AP232" t="str">
            <v xml:space="preserve"> -----</v>
          </cell>
          <cell r="AQ232" t="str">
            <v xml:space="preserve"> -----</v>
          </cell>
          <cell r="AR232" t="str">
            <v>غير مسلم</v>
          </cell>
          <cell r="AS232" t="str">
            <v>على رأس العمل</v>
          </cell>
        </row>
        <row r="233">
          <cell r="C233">
            <v>3009</v>
          </cell>
          <cell r="D233" t="str">
            <v>رام شاندرا رام كيوال</v>
          </cell>
          <cell r="E233" t="str">
            <v>الهند</v>
          </cell>
          <cell r="F233">
            <v>2296164938</v>
          </cell>
          <cell r="G233" t="str">
            <v>نجار</v>
          </cell>
          <cell r="H233" t="str">
            <v>المنجرة</v>
          </cell>
          <cell r="I233">
            <v>1225</v>
          </cell>
          <cell r="J233">
            <v>28804</v>
          </cell>
          <cell r="K233">
            <v>43009</v>
          </cell>
          <cell r="L233">
            <v>44472</v>
          </cell>
          <cell r="M233">
            <v>43009</v>
          </cell>
          <cell r="N233">
            <v>89</v>
          </cell>
          <cell r="O233" t="str">
            <v>RAM CHANDRA RAM KEWAL</v>
          </cell>
          <cell r="P233" t="str">
            <v>N0595189</v>
          </cell>
          <cell r="Q233">
            <v>42334</v>
          </cell>
          <cell r="R233">
            <v>45987</v>
          </cell>
          <cell r="S233">
            <v>10009707</v>
          </cell>
          <cell r="T233">
            <v>893101683</v>
          </cell>
          <cell r="U233" t="str">
            <v>اخطار</v>
          </cell>
          <cell r="V233">
            <v>28.6</v>
          </cell>
          <cell r="W233">
            <v>0</v>
          </cell>
          <cell r="X233">
            <v>28.6</v>
          </cell>
          <cell r="Y233" t="str">
            <v>5836607</v>
          </cell>
          <cell r="Z233" t="str">
            <v>C</v>
          </cell>
          <cell r="AA233">
            <v>1025</v>
          </cell>
          <cell r="AB233">
            <v>61349</v>
          </cell>
          <cell r="AC233" t="str">
            <v>1 - 2 - 3548400</v>
          </cell>
          <cell r="AD233" t="str">
            <v>نجار مباني عام</v>
          </cell>
          <cell r="AE233" t="str">
            <v>سنتان</v>
          </cell>
          <cell r="AF233">
            <v>42725</v>
          </cell>
          <cell r="AG233">
            <v>42736</v>
          </cell>
          <cell r="AH233">
            <v>11</v>
          </cell>
          <cell r="AI233">
            <v>0</v>
          </cell>
          <cell r="AJ233">
            <v>0</v>
          </cell>
          <cell r="AK233">
            <v>11</v>
          </cell>
          <cell r="AL233" t="str">
            <v>شهرين</v>
          </cell>
          <cell r="AM233">
            <v>0</v>
          </cell>
          <cell r="AN233">
            <v>0</v>
          </cell>
          <cell r="AO233">
            <v>0</v>
          </cell>
          <cell r="AP233">
            <v>300</v>
          </cell>
          <cell r="AQ233">
            <v>1525</v>
          </cell>
          <cell r="AR233" t="str">
            <v>غير مسلم</v>
          </cell>
          <cell r="AS233" t="str">
            <v>المنجرة</v>
          </cell>
        </row>
        <row r="234">
          <cell r="C234">
            <v>4008</v>
          </cell>
          <cell r="D234" t="str">
            <v>مطاوع حسن مطاوع ابوشماله</v>
          </cell>
          <cell r="E234" t="str">
            <v>فلسطين</v>
          </cell>
          <cell r="F234">
            <v>2019644547</v>
          </cell>
          <cell r="G234" t="str">
            <v>المدير المالي والإداري</v>
          </cell>
          <cell r="H234" t="str">
            <v>خ/العمومية</v>
          </cell>
          <cell r="I234">
            <v>10000</v>
          </cell>
          <cell r="J234">
            <v>17399</v>
          </cell>
          <cell r="K234">
            <v>43293</v>
          </cell>
          <cell r="L234">
            <v>44320</v>
          </cell>
          <cell r="M234">
            <v>43293</v>
          </cell>
          <cell r="N234">
            <v>389</v>
          </cell>
          <cell r="O234" t="str">
            <v>مطاوع حسن مطاوع ابوشماله</v>
          </cell>
          <cell r="P234" t="str">
            <v>P00060810</v>
          </cell>
          <cell r="Q234">
            <v>41795</v>
          </cell>
          <cell r="R234">
            <v>43620</v>
          </cell>
          <cell r="S234">
            <v>10009707</v>
          </cell>
          <cell r="T234">
            <v>10281407</v>
          </cell>
          <cell r="U234" t="str">
            <v>اخطار</v>
          </cell>
          <cell r="V234">
            <v>250</v>
          </cell>
          <cell r="W234">
            <v>0</v>
          </cell>
          <cell r="X234">
            <v>250</v>
          </cell>
          <cell r="Y234" t="str">
            <v>5836406</v>
          </cell>
          <cell r="Z234" t="str">
            <v>Senior B</v>
          </cell>
          <cell r="AA234">
            <v>5984</v>
          </cell>
          <cell r="AB234">
            <v>61349</v>
          </cell>
          <cell r="AC234" t="str">
            <v>1 - 2 - 255229</v>
          </cell>
          <cell r="AD234" t="str">
            <v>محاسب تكاليف</v>
          </cell>
          <cell r="AE234" t="str">
            <v>سنة</v>
          </cell>
          <cell r="AF234">
            <v>26742</v>
          </cell>
          <cell r="AG234">
            <v>43009</v>
          </cell>
          <cell r="AH234">
            <v>12</v>
          </cell>
          <cell r="AI234">
            <v>6</v>
          </cell>
          <cell r="AJ234">
            <v>44</v>
          </cell>
          <cell r="AK234">
            <v>16267</v>
          </cell>
          <cell r="AL234" t="str">
            <v>3 شهور</v>
          </cell>
          <cell r="AM234">
            <v>2500</v>
          </cell>
          <cell r="AN234">
            <v>0.08</v>
          </cell>
          <cell r="AO234">
            <v>800</v>
          </cell>
          <cell r="AP234">
            <v>0</v>
          </cell>
          <cell r="AQ234">
            <v>21945</v>
          </cell>
          <cell r="AR234" t="str">
            <v>الاسلام</v>
          </cell>
          <cell r="AS234">
            <v>42887</v>
          </cell>
        </row>
        <row r="235">
          <cell r="C235">
            <v>4011</v>
          </cell>
          <cell r="D235" t="str">
            <v>حامد موفق مارديني</v>
          </cell>
          <cell r="E235" t="str">
            <v>سوريا</v>
          </cell>
          <cell r="F235">
            <v>2006918953</v>
          </cell>
          <cell r="G235" t="str">
            <v>فني كهرباء</v>
          </cell>
          <cell r="H235" t="str">
            <v>خ/العمومية</v>
          </cell>
          <cell r="I235">
            <v>1500</v>
          </cell>
          <cell r="J235">
            <v>20821</v>
          </cell>
          <cell r="K235">
            <v>43036</v>
          </cell>
          <cell r="L235">
            <v>44151</v>
          </cell>
          <cell r="M235">
            <v>43036</v>
          </cell>
          <cell r="N235">
            <v>116</v>
          </cell>
          <cell r="O235" t="str">
            <v>حامد موفق - مارديني</v>
          </cell>
          <cell r="P235" t="str">
            <v>N010096221</v>
          </cell>
          <cell r="R235">
            <v>44310</v>
          </cell>
          <cell r="S235">
            <v>10009707</v>
          </cell>
          <cell r="T235">
            <v>927578786</v>
          </cell>
          <cell r="U235" t="str">
            <v>اخطار</v>
          </cell>
          <cell r="V235">
            <v>35.020000000000003</v>
          </cell>
          <cell r="W235">
            <v>0</v>
          </cell>
          <cell r="X235">
            <v>35.020000000000003</v>
          </cell>
          <cell r="Y235" t="str">
            <v>5836811</v>
          </cell>
          <cell r="Z235" t="str">
            <v>C</v>
          </cell>
          <cell r="AA235">
            <v>1025</v>
          </cell>
          <cell r="AB235">
            <v>61349</v>
          </cell>
          <cell r="AC235" t="str">
            <v>1 - 2 - 255213</v>
          </cell>
          <cell r="AD235" t="str">
            <v>فني كهرباء</v>
          </cell>
          <cell r="AE235" t="str">
            <v xml:space="preserve"> -----</v>
          </cell>
          <cell r="AF235" t="str">
            <v xml:space="preserve"> -----</v>
          </cell>
          <cell r="AG235" t="str">
            <v xml:space="preserve"> -----</v>
          </cell>
          <cell r="AH235" t="str">
            <v xml:space="preserve"> -----</v>
          </cell>
          <cell r="AI235" t="str">
            <v xml:space="preserve"> -----</v>
          </cell>
          <cell r="AJ235" t="str">
            <v xml:space="preserve"> -----</v>
          </cell>
          <cell r="AK235" t="str">
            <v xml:space="preserve"> -----</v>
          </cell>
          <cell r="AL235" t="str">
            <v>شهرين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 t="str">
            <v>0</v>
          </cell>
          <cell r="AR235" t="str">
            <v>الاسلام</v>
          </cell>
          <cell r="AS235" t="str">
            <v>خ/العمومية</v>
          </cell>
        </row>
        <row r="236">
          <cell r="C236">
            <v>4023</v>
          </cell>
          <cell r="D236" t="str">
            <v>عبدالله القحيح</v>
          </cell>
          <cell r="E236" t="str">
            <v>اليمن</v>
          </cell>
          <cell r="F236">
            <v>2138529801</v>
          </cell>
          <cell r="G236" t="str">
            <v>اختصاصي تسويق</v>
          </cell>
          <cell r="H236" t="str">
            <v>خ/المكتب</v>
          </cell>
          <cell r="I236">
            <v>2000</v>
          </cell>
          <cell r="J236" t="str">
            <v>---</v>
          </cell>
          <cell r="K236">
            <v>42896</v>
          </cell>
          <cell r="L236">
            <v>44346</v>
          </cell>
          <cell r="M236">
            <v>42896</v>
          </cell>
          <cell r="N236">
            <v>-24</v>
          </cell>
          <cell r="O236" t="str">
            <v>عبداللة القحيح</v>
          </cell>
          <cell r="P236" t="str">
            <v xml:space="preserve">03606540       </v>
          </cell>
          <cell r="R236">
            <v>43113</v>
          </cell>
          <cell r="S236">
            <v>10009707</v>
          </cell>
          <cell r="T236">
            <v>930336084</v>
          </cell>
          <cell r="U236" t="str">
            <v>اخطار</v>
          </cell>
          <cell r="V236">
            <v>46.68</v>
          </cell>
          <cell r="W236">
            <v>0</v>
          </cell>
          <cell r="X236">
            <v>46.68</v>
          </cell>
          <cell r="Y236" t="str">
            <v>لايوجد</v>
          </cell>
          <cell r="Z236" t="str">
            <v>لايوجد</v>
          </cell>
          <cell r="AA236" t="str">
            <v>لايوجد</v>
          </cell>
          <cell r="AB236">
            <v>61349</v>
          </cell>
          <cell r="AC236" t="str">
            <v>1 - 2 - 4840831</v>
          </cell>
          <cell r="AD236" t="str">
            <v>اختصاصي تسويق</v>
          </cell>
          <cell r="AE236" t="str">
            <v xml:space="preserve"> -----</v>
          </cell>
          <cell r="AF236" t="str">
            <v xml:space="preserve"> -----</v>
          </cell>
          <cell r="AG236" t="str">
            <v xml:space="preserve"> -----</v>
          </cell>
          <cell r="AH236" t="str">
            <v xml:space="preserve"> -----</v>
          </cell>
          <cell r="AI236" t="str">
            <v xml:space="preserve"> -----</v>
          </cell>
          <cell r="AJ236" t="str">
            <v xml:space="preserve"> -----</v>
          </cell>
          <cell r="AK236" t="str">
            <v xml:space="preserve"> -----</v>
          </cell>
          <cell r="AL236" t="str">
            <v>شهرين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 t="str">
            <v>0</v>
          </cell>
          <cell r="AR236" t="str">
            <v>الاسلام</v>
          </cell>
          <cell r="AS236" t="str">
            <v>خ/المكتب</v>
          </cell>
        </row>
        <row r="237">
          <cell r="C237">
            <v>4040</v>
          </cell>
          <cell r="D237" t="str">
            <v>عبدالفتاح احمد وادي</v>
          </cell>
          <cell r="E237" t="str">
            <v>فلسطين</v>
          </cell>
          <cell r="F237">
            <v>2161831389</v>
          </cell>
          <cell r="G237" t="str">
            <v>محاسب</v>
          </cell>
          <cell r="H237" t="str">
            <v>خ/خريص</v>
          </cell>
          <cell r="I237">
            <v>3750</v>
          </cell>
          <cell r="J237">
            <v>23012</v>
          </cell>
          <cell r="K237">
            <v>42929</v>
          </cell>
          <cell r="L237">
            <v>44417</v>
          </cell>
          <cell r="M237">
            <v>42929</v>
          </cell>
          <cell r="N237">
            <v>9</v>
          </cell>
          <cell r="O237" t="str">
            <v>عبدالفتاح احمد -               وادي</v>
          </cell>
          <cell r="P237">
            <v>3380</v>
          </cell>
          <cell r="R237" t="str">
            <v>12/10/2018</v>
          </cell>
          <cell r="S237">
            <v>10009707</v>
          </cell>
          <cell r="T237">
            <v>802718160</v>
          </cell>
          <cell r="U237" t="str">
            <v>اخطار</v>
          </cell>
          <cell r="V237">
            <v>93.75</v>
          </cell>
          <cell r="W237">
            <v>0</v>
          </cell>
          <cell r="X237">
            <v>93.75</v>
          </cell>
          <cell r="Y237" t="str">
            <v>لايوجد</v>
          </cell>
          <cell r="Z237" t="str">
            <v>لايوجد</v>
          </cell>
          <cell r="AA237" t="str">
            <v>لايوجد</v>
          </cell>
          <cell r="AB237">
            <v>61349</v>
          </cell>
          <cell r="AC237" t="str">
            <v>1 - 2 - 4118870</v>
          </cell>
          <cell r="AD237" t="str">
            <v>محاسب</v>
          </cell>
          <cell r="AE237" t="str">
            <v>سنة</v>
          </cell>
          <cell r="AF237">
            <v>32393</v>
          </cell>
          <cell r="AG237">
            <v>42472</v>
          </cell>
          <cell r="AH237">
            <v>5</v>
          </cell>
          <cell r="AI237">
            <v>7</v>
          </cell>
          <cell r="AJ237">
            <v>27</v>
          </cell>
          <cell r="AK237">
            <v>10079</v>
          </cell>
          <cell r="AL237" t="str">
            <v>3 شهور</v>
          </cell>
          <cell r="AM237">
            <v>937.5</v>
          </cell>
          <cell r="AN237">
            <v>0.1</v>
          </cell>
          <cell r="AO237">
            <v>375</v>
          </cell>
          <cell r="AP237">
            <v>0</v>
          </cell>
          <cell r="AQ237">
            <v>4125</v>
          </cell>
          <cell r="AR237" t="str">
            <v>الاسلام</v>
          </cell>
          <cell r="AS237" t="str">
            <v>على رأس العمل</v>
          </cell>
        </row>
        <row r="238">
          <cell r="C238">
            <v>4045</v>
          </cell>
          <cell r="D238" t="str">
            <v>محي الدين محمد ابراهيم الطناني</v>
          </cell>
          <cell r="E238" t="str">
            <v>مصر</v>
          </cell>
          <cell r="F238">
            <v>2019602974</v>
          </cell>
          <cell r="G238" t="str">
            <v>سكرتير</v>
          </cell>
          <cell r="H238" t="str">
            <v>خ/العمومية</v>
          </cell>
          <cell r="I238">
            <v>5000</v>
          </cell>
          <cell r="J238">
            <v>20876</v>
          </cell>
          <cell r="K238">
            <v>42999</v>
          </cell>
          <cell r="L238">
            <v>44468</v>
          </cell>
          <cell r="M238">
            <v>42999</v>
          </cell>
          <cell r="N238">
            <v>79</v>
          </cell>
          <cell r="O238" t="str">
            <v>محي الدين محمد ابراهيم الطناني</v>
          </cell>
          <cell r="P238" t="str">
            <v>A03917491</v>
          </cell>
          <cell r="R238">
            <v>43285</v>
          </cell>
          <cell r="S238">
            <v>10009707</v>
          </cell>
          <cell r="T238">
            <v>903424559</v>
          </cell>
          <cell r="U238" t="str">
            <v>اخطار</v>
          </cell>
          <cell r="V238">
            <v>125</v>
          </cell>
          <cell r="W238">
            <v>0</v>
          </cell>
          <cell r="X238">
            <v>125</v>
          </cell>
          <cell r="Y238" t="str">
            <v>5836434</v>
          </cell>
          <cell r="Z238" t="str">
            <v>B</v>
          </cell>
          <cell r="AA238">
            <v>1996</v>
          </cell>
          <cell r="AB238">
            <v>61349</v>
          </cell>
          <cell r="AC238" t="str">
            <v>1 - 2 - 294319</v>
          </cell>
          <cell r="AD238" t="str">
            <v>محاسب عام</v>
          </cell>
          <cell r="AE238" t="str">
            <v>سنة</v>
          </cell>
          <cell r="AF238">
            <v>40400</v>
          </cell>
          <cell r="AG238">
            <v>42472</v>
          </cell>
          <cell r="AH238">
            <v>2</v>
          </cell>
          <cell r="AI238">
            <v>8</v>
          </cell>
          <cell r="AJ238">
            <v>5</v>
          </cell>
          <cell r="AK238">
            <v>2072</v>
          </cell>
          <cell r="AL238" t="str">
            <v>3 شهور</v>
          </cell>
          <cell r="AM238">
            <v>1250</v>
          </cell>
          <cell r="AN238">
            <v>0.08</v>
          </cell>
          <cell r="AO238">
            <v>400</v>
          </cell>
          <cell r="AP238">
            <v>0</v>
          </cell>
          <cell r="AQ238">
            <v>5500</v>
          </cell>
          <cell r="AR238" t="str">
            <v>الاسلام</v>
          </cell>
          <cell r="AS238" t="str">
            <v>خ/العمومية</v>
          </cell>
        </row>
        <row r="239">
          <cell r="C239">
            <v>4051</v>
          </cell>
          <cell r="D239" t="str">
            <v>محمود محمد زغره</v>
          </cell>
          <cell r="E239" t="str">
            <v>فلسطين</v>
          </cell>
          <cell r="F239">
            <v>2015416858</v>
          </cell>
          <cell r="G239" t="str">
            <v>عامل</v>
          </cell>
          <cell r="H239" t="str">
            <v>خ/العمومية</v>
          </cell>
          <cell r="I239">
            <v>5000</v>
          </cell>
          <cell r="J239">
            <v>14977</v>
          </cell>
          <cell r="K239">
            <v>43084</v>
          </cell>
          <cell r="L239">
            <v>44202</v>
          </cell>
          <cell r="M239">
            <v>43084</v>
          </cell>
          <cell r="N239">
            <v>164</v>
          </cell>
          <cell r="O239" t="str">
            <v>محمود محمد - زغره</v>
          </cell>
          <cell r="P239">
            <v>13747</v>
          </cell>
          <cell r="R239" t="str">
            <v>09/06/2016</v>
          </cell>
          <cell r="S239">
            <v>10009707</v>
          </cell>
          <cell r="T239">
            <v>10109035</v>
          </cell>
          <cell r="U239" t="str">
            <v>اخطار</v>
          </cell>
          <cell r="V239">
            <v>125</v>
          </cell>
          <cell r="W239">
            <v>0</v>
          </cell>
          <cell r="X239">
            <v>125</v>
          </cell>
          <cell r="Y239" t="str">
            <v>5836442</v>
          </cell>
          <cell r="Z239" t="str">
            <v>Senior B</v>
          </cell>
          <cell r="AA239">
            <v>5984</v>
          </cell>
          <cell r="AB239">
            <v>61349</v>
          </cell>
          <cell r="AC239" t="str">
            <v>1 - 2 - 255234</v>
          </cell>
          <cell r="AD239" t="str">
            <v>عامل</v>
          </cell>
          <cell r="AE239" t="str">
            <v>سنة</v>
          </cell>
          <cell r="AF239">
            <v>31790</v>
          </cell>
          <cell r="AG239">
            <v>42472</v>
          </cell>
          <cell r="AH239">
            <v>30</v>
          </cell>
          <cell r="AI239">
            <v>2</v>
          </cell>
          <cell r="AJ239">
            <v>29</v>
          </cell>
          <cell r="AK239">
            <v>10682</v>
          </cell>
          <cell r="AL239" t="str">
            <v>3 شهور</v>
          </cell>
          <cell r="AM239">
            <v>1250</v>
          </cell>
          <cell r="AN239">
            <v>0.1</v>
          </cell>
          <cell r="AO239">
            <v>500</v>
          </cell>
          <cell r="AP239">
            <v>0</v>
          </cell>
          <cell r="AQ239">
            <v>6750</v>
          </cell>
          <cell r="AR239" t="str">
            <v>الاسلام</v>
          </cell>
          <cell r="AS239" t="str">
            <v>على رأس العمل</v>
          </cell>
        </row>
        <row r="240">
          <cell r="C240">
            <v>4139</v>
          </cell>
          <cell r="D240" t="str">
            <v>عبدالرزاق امين مروح ابراهيم</v>
          </cell>
          <cell r="E240" t="str">
            <v>الاردن</v>
          </cell>
          <cell r="F240">
            <v>2020800534</v>
          </cell>
          <cell r="G240" t="str">
            <v>مهندس كهرباء</v>
          </cell>
          <cell r="H240" t="str">
            <v>خ/المشاريع</v>
          </cell>
          <cell r="I240">
            <v>10000</v>
          </cell>
          <cell r="J240">
            <v>22282</v>
          </cell>
          <cell r="K240">
            <v>43125</v>
          </cell>
          <cell r="L240" t="str">
            <v>11/04/1442</v>
          </cell>
          <cell r="M240">
            <v>43125</v>
          </cell>
          <cell r="N240">
            <v>205</v>
          </cell>
          <cell r="O240" t="str">
            <v>عبدالرزاق امين مروح ابراهيم</v>
          </cell>
          <cell r="P240" t="str">
            <v xml:space="preserve">T233901        </v>
          </cell>
          <cell r="Q240">
            <v>42379</v>
          </cell>
          <cell r="R240">
            <v>44205</v>
          </cell>
          <cell r="S240">
            <v>10009707</v>
          </cell>
          <cell r="T240">
            <v>363104169</v>
          </cell>
          <cell r="U240" t="str">
            <v>اخطار</v>
          </cell>
          <cell r="V240">
            <v>250</v>
          </cell>
          <cell r="W240">
            <v>0</v>
          </cell>
          <cell r="X240">
            <v>250</v>
          </cell>
          <cell r="Y240">
            <v>5836474</v>
          </cell>
          <cell r="Z240" t="str">
            <v>B</v>
          </cell>
          <cell r="AA240">
            <v>1996</v>
          </cell>
          <cell r="AB240">
            <v>61349</v>
          </cell>
          <cell r="AC240" t="str">
            <v>1 - 2 - 255215</v>
          </cell>
          <cell r="AD240" t="str">
            <v>مهندس  كهرباء</v>
          </cell>
          <cell r="AE240" t="str">
            <v>سنة</v>
          </cell>
          <cell r="AF240">
            <v>33351</v>
          </cell>
          <cell r="AG240">
            <v>42472</v>
          </cell>
          <cell r="AH240">
            <v>20</v>
          </cell>
          <cell r="AI240">
            <v>11</v>
          </cell>
          <cell r="AJ240">
            <v>24</v>
          </cell>
          <cell r="AK240">
            <v>9121</v>
          </cell>
          <cell r="AL240" t="str">
            <v>3 شهور</v>
          </cell>
          <cell r="AM240">
            <v>2500</v>
          </cell>
          <cell r="AN240">
            <v>0.08</v>
          </cell>
          <cell r="AO240">
            <v>800</v>
          </cell>
          <cell r="AP240">
            <v>0</v>
          </cell>
          <cell r="AQ240">
            <v>27265</v>
          </cell>
          <cell r="AR240" t="str">
            <v>الاسلام</v>
          </cell>
          <cell r="AS240" t="str">
            <v>مسافر</v>
          </cell>
        </row>
        <row r="241">
          <cell r="C241">
            <v>4404</v>
          </cell>
          <cell r="D241" t="str">
            <v>خالد برويز محمد ايوب</v>
          </cell>
          <cell r="E241" t="str">
            <v>باكستان</v>
          </cell>
          <cell r="F241">
            <v>2064057264</v>
          </cell>
          <cell r="G241" t="str">
            <v>سائق</v>
          </cell>
          <cell r="H241" t="str">
            <v>خ/العمومية</v>
          </cell>
          <cell r="I241">
            <v>1300</v>
          </cell>
          <cell r="J241">
            <v>21916</v>
          </cell>
          <cell r="K241">
            <v>42998</v>
          </cell>
          <cell r="L241">
            <v>44468</v>
          </cell>
          <cell r="M241">
            <v>42998</v>
          </cell>
          <cell r="N241">
            <v>78</v>
          </cell>
          <cell r="O241" t="str">
            <v>خالد برويز محمد ايوب</v>
          </cell>
          <cell r="P241" t="str">
            <v>JV3998621</v>
          </cell>
          <cell r="Q241">
            <v>42088</v>
          </cell>
          <cell r="R241">
            <v>45739</v>
          </cell>
          <cell r="S241">
            <v>10009707</v>
          </cell>
          <cell r="T241">
            <v>808989271</v>
          </cell>
          <cell r="U241" t="str">
            <v>اخطار</v>
          </cell>
          <cell r="V241">
            <v>30.34</v>
          </cell>
          <cell r="W241">
            <v>0</v>
          </cell>
          <cell r="X241">
            <v>30.34</v>
          </cell>
          <cell r="Y241">
            <v>5836628</v>
          </cell>
          <cell r="Z241" t="str">
            <v>C</v>
          </cell>
          <cell r="AA241">
            <v>1025</v>
          </cell>
          <cell r="AB241">
            <v>61349</v>
          </cell>
          <cell r="AC241" t="str">
            <v>1 - 2 - 255181</v>
          </cell>
          <cell r="AD241" t="str">
            <v>سائق سيارة عمومي</v>
          </cell>
          <cell r="AE241" t="str">
            <v>سنتان</v>
          </cell>
          <cell r="AF241">
            <v>36407</v>
          </cell>
          <cell r="AG241">
            <v>42472</v>
          </cell>
          <cell r="AH241">
            <v>8</v>
          </cell>
          <cell r="AI241">
            <v>7</v>
          </cell>
          <cell r="AJ241">
            <v>16</v>
          </cell>
          <cell r="AK241">
            <v>6065</v>
          </cell>
          <cell r="AL241" t="str">
            <v>شهرين</v>
          </cell>
          <cell r="AM241">
            <v>0</v>
          </cell>
          <cell r="AN241">
            <v>0</v>
          </cell>
          <cell r="AO241">
            <v>0</v>
          </cell>
          <cell r="AP241">
            <v>300</v>
          </cell>
          <cell r="AQ241">
            <v>1600</v>
          </cell>
          <cell r="AR241" t="str">
            <v>الاسلام</v>
          </cell>
          <cell r="AS241" t="str">
            <v>مسافر</v>
          </cell>
        </row>
        <row r="242">
          <cell r="E242"/>
        </row>
        <row r="243">
          <cell r="E243"/>
        </row>
        <row r="255">
          <cell r="E255"/>
        </row>
        <row r="256">
          <cell r="E256"/>
        </row>
        <row r="262">
          <cell r="E262"/>
        </row>
        <row r="263">
          <cell r="E263"/>
        </row>
        <row r="264">
          <cell r="E264"/>
        </row>
        <row r="265">
          <cell r="E265"/>
        </row>
        <row r="266">
          <cell r="E266"/>
        </row>
        <row r="267">
          <cell r="E267"/>
        </row>
        <row r="268">
          <cell r="E268"/>
        </row>
        <row r="269">
          <cell r="E269"/>
        </row>
        <row r="270">
          <cell r="E270"/>
        </row>
        <row r="271">
          <cell r="E271"/>
        </row>
        <row r="272">
          <cell r="E272"/>
        </row>
        <row r="273">
          <cell r="E273"/>
        </row>
        <row r="274">
          <cell r="E274"/>
          <cell r="Z274" t="str">
            <v>لايوجد</v>
          </cell>
        </row>
        <row r="276">
          <cell r="C276">
            <v>239</v>
          </cell>
          <cell r="D276">
            <v>239</v>
          </cell>
          <cell r="E276">
            <v>239</v>
          </cell>
          <cell r="F276">
            <v>239</v>
          </cell>
          <cell r="G276">
            <v>239</v>
          </cell>
          <cell r="H276">
            <v>239</v>
          </cell>
          <cell r="I276">
            <v>611570</v>
          </cell>
          <cell r="J276">
            <v>209</v>
          </cell>
          <cell r="K276">
            <v>238</v>
          </cell>
          <cell r="L276">
            <v>220</v>
          </cell>
          <cell r="M276">
            <v>238</v>
          </cell>
          <cell r="N276">
            <v>238</v>
          </cell>
          <cell r="O276">
            <v>238</v>
          </cell>
          <cell r="P276">
            <v>238</v>
          </cell>
          <cell r="Q276">
            <v>238</v>
          </cell>
          <cell r="R276">
            <v>102</v>
          </cell>
          <cell r="S276">
            <v>102</v>
          </cell>
          <cell r="T276">
            <v>102</v>
          </cell>
          <cell r="U276">
            <v>102</v>
          </cell>
          <cell r="V276">
            <v>37385.614999999903</v>
          </cell>
          <cell r="W276">
            <v>11075</v>
          </cell>
          <cell r="X276">
            <v>26506.276000000031</v>
          </cell>
          <cell r="Y276">
            <v>26506.276000000031</v>
          </cell>
          <cell r="Z276">
            <v>26506.276000000031</v>
          </cell>
          <cell r="AA276">
            <v>296265</v>
          </cell>
          <cell r="AB276">
            <v>296265</v>
          </cell>
          <cell r="AC276">
            <v>296265</v>
          </cell>
          <cell r="AD276">
            <v>296265</v>
          </cell>
          <cell r="AE276">
            <v>296265</v>
          </cell>
          <cell r="AF276">
            <v>296265</v>
          </cell>
          <cell r="AG276">
            <v>296265</v>
          </cell>
          <cell r="AH276">
            <v>296265</v>
          </cell>
          <cell r="AI276">
            <v>296265</v>
          </cell>
          <cell r="AJ276">
            <v>296265</v>
          </cell>
          <cell r="AK276">
            <v>73</v>
          </cell>
          <cell r="AL276">
            <v>73</v>
          </cell>
          <cell r="AM276">
            <v>236</v>
          </cell>
          <cell r="AN276">
            <v>73</v>
          </cell>
          <cell r="AO276">
            <v>86</v>
          </cell>
        </row>
        <row r="277">
          <cell r="Z277" t="str">
            <v>لايوجد</v>
          </cell>
        </row>
        <row r="278">
          <cell r="Z278" t="str">
            <v>لايوجد</v>
          </cell>
        </row>
        <row r="279">
          <cell r="Z279" t="str">
            <v>لايوجد</v>
          </cell>
        </row>
        <row r="280">
          <cell r="Z280" t="str">
            <v>لايوجد</v>
          </cell>
        </row>
      </sheetData>
      <sheetData sheetId="4">
        <row r="7">
          <cell r="C7">
            <v>32</v>
          </cell>
          <cell r="D7" t="str">
            <v>جورج معلوف</v>
          </cell>
          <cell r="E7" t="str">
            <v>لبنان</v>
          </cell>
          <cell r="G7" t="str">
            <v xml:space="preserve"> -----</v>
          </cell>
          <cell r="H7" t="str">
            <v>المعمارية</v>
          </cell>
          <cell r="I7" t="str">
            <v xml:space="preserve"> -----</v>
          </cell>
          <cell r="AD7" t="str">
            <v xml:space="preserve"> -----</v>
          </cell>
          <cell r="AE7" t="str">
            <v xml:space="preserve"> -----</v>
          </cell>
          <cell r="AF7" t="str">
            <v xml:space="preserve"> -----</v>
          </cell>
          <cell r="AG7" t="str">
            <v xml:space="preserve"> -----</v>
          </cell>
          <cell r="AH7" t="str">
            <v xml:space="preserve"> -----</v>
          </cell>
          <cell r="AI7" t="str">
            <v xml:space="preserve"> -----</v>
          </cell>
          <cell r="AJ7" t="str">
            <v xml:space="preserve"> -----</v>
          </cell>
          <cell r="AK7" t="str">
            <v xml:space="preserve"> -----</v>
          </cell>
          <cell r="AL7" t="str">
            <v xml:space="preserve"> -----</v>
          </cell>
          <cell r="AM7" t="str">
            <v xml:space="preserve"> -----</v>
          </cell>
          <cell r="AN7" t="str">
            <v xml:space="preserve"> -----</v>
          </cell>
          <cell r="AO7" t="str">
            <v xml:space="preserve"> -----</v>
          </cell>
          <cell r="AP7" t="str">
            <v xml:space="preserve"> -----</v>
          </cell>
        </row>
        <row r="8">
          <cell r="C8">
            <v>86</v>
          </cell>
          <cell r="D8" t="str">
            <v>لال بابو</v>
          </cell>
          <cell r="G8" t="str">
            <v xml:space="preserve"> -----</v>
          </cell>
          <cell r="H8" t="str">
            <v>المعمارية</v>
          </cell>
          <cell r="I8" t="str">
            <v xml:space="preserve"> -----</v>
          </cell>
          <cell r="AD8" t="str">
            <v xml:space="preserve"> -----</v>
          </cell>
          <cell r="AE8" t="str">
            <v xml:space="preserve"> -----</v>
          </cell>
          <cell r="AF8" t="str">
            <v xml:space="preserve"> -----</v>
          </cell>
          <cell r="AG8" t="str">
            <v xml:space="preserve"> -----</v>
          </cell>
          <cell r="AH8" t="str">
            <v xml:space="preserve"> -----</v>
          </cell>
          <cell r="AI8" t="str">
            <v xml:space="preserve"> -----</v>
          </cell>
          <cell r="AJ8" t="str">
            <v xml:space="preserve"> -----</v>
          </cell>
          <cell r="AK8" t="str">
            <v xml:space="preserve"> -----</v>
          </cell>
          <cell r="AL8" t="str">
            <v xml:space="preserve"> -----</v>
          </cell>
          <cell r="AM8" t="str">
            <v xml:space="preserve"> -----</v>
          </cell>
          <cell r="AN8" t="str">
            <v xml:space="preserve"> -----</v>
          </cell>
          <cell r="AO8" t="str">
            <v xml:space="preserve"> -----</v>
          </cell>
          <cell r="AP8" t="str">
            <v xml:space="preserve"> -----</v>
          </cell>
        </row>
        <row r="9">
          <cell r="C9">
            <v>90</v>
          </cell>
          <cell r="D9" t="str">
            <v>محمد حيدر ميراج</v>
          </cell>
          <cell r="G9" t="str">
            <v xml:space="preserve"> -----</v>
          </cell>
          <cell r="H9" t="str">
            <v>المعمارية</v>
          </cell>
          <cell r="I9" t="str">
            <v xml:space="preserve"> -----</v>
          </cell>
          <cell r="AD9" t="str">
            <v xml:space="preserve"> -----</v>
          </cell>
          <cell r="AE9" t="str">
            <v xml:space="preserve"> -----</v>
          </cell>
          <cell r="AF9" t="str">
            <v xml:space="preserve"> -----</v>
          </cell>
          <cell r="AG9" t="str">
            <v xml:space="preserve"> -----</v>
          </cell>
          <cell r="AH9" t="str">
            <v xml:space="preserve"> -----</v>
          </cell>
          <cell r="AI9" t="str">
            <v xml:space="preserve"> -----</v>
          </cell>
          <cell r="AJ9" t="str">
            <v xml:space="preserve"> -----</v>
          </cell>
          <cell r="AK9" t="str">
            <v xml:space="preserve"> -----</v>
          </cell>
          <cell r="AL9" t="str">
            <v xml:space="preserve"> -----</v>
          </cell>
          <cell r="AM9" t="str">
            <v xml:space="preserve"> -----</v>
          </cell>
          <cell r="AN9" t="str">
            <v xml:space="preserve"> -----</v>
          </cell>
          <cell r="AO9" t="str">
            <v xml:space="preserve"> -----</v>
          </cell>
          <cell r="AP9" t="str">
            <v xml:space="preserve"> -----</v>
          </cell>
        </row>
        <row r="10">
          <cell r="C10">
            <v>97</v>
          </cell>
          <cell r="D10" t="str">
            <v>موهان تشيليا</v>
          </cell>
          <cell r="G10" t="str">
            <v xml:space="preserve"> -----</v>
          </cell>
          <cell r="H10" t="str">
            <v>المعمارية</v>
          </cell>
          <cell r="I10" t="str">
            <v xml:space="preserve"> -----</v>
          </cell>
          <cell r="AD10" t="str">
            <v xml:space="preserve"> -----</v>
          </cell>
          <cell r="AE10" t="str">
            <v xml:space="preserve"> -----</v>
          </cell>
          <cell r="AF10" t="str">
            <v xml:space="preserve"> -----</v>
          </cell>
          <cell r="AG10" t="str">
            <v xml:space="preserve"> -----</v>
          </cell>
          <cell r="AH10" t="str">
            <v xml:space="preserve"> -----</v>
          </cell>
          <cell r="AI10" t="str">
            <v xml:space="preserve"> -----</v>
          </cell>
          <cell r="AJ10" t="str">
            <v xml:space="preserve"> -----</v>
          </cell>
          <cell r="AK10" t="str">
            <v xml:space="preserve"> -----</v>
          </cell>
          <cell r="AL10" t="str">
            <v xml:space="preserve"> -----</v>
          </cell>
          <cell r="AM10" t="str">
            <v xml:space="preserve"> -----</v>
          </cell>
          <cell r="AN10" t="str">
            <v xml:space="preserve"> -----</v>
          </cell>
          <cell r="AO10" t="str">
            <v xml:space="preserve"> -----</v>
          </cell>
          <cell r="AP10" t="str">
            <v xml:space="preserve"> -----</v>
          </cell>
        </row>
        <row r="11">
          <cell r="C11">
            <v>104</v>
          </cell>
          <cell r="D11" t="str">
            <v>رينولد روبلس</v>
          </cell>
          <cell r="G11" t="str">
            <v xml:space="preserve"> -----</v>
          </cell>
          <cell r="H11" t="str">
            <v>المعمارية</v>
          </cell>
          <cell r="I11" t="str">
            <v xml:space="preserve"> -----</v>
          </cell>
          <cell r="AD11" t="str">
            <v xml:space="preserve"> -----</v>
          </cell>
          <cell r="AE11" t="str">
            <v xml:space="preserve"> -----</v>
          </cell>
          <cell r="AF11" t="str">
            <v xml:space="preserve"> -----</v>
          </cell>
          <cell r="AG11" t="str">
            <v xml:space="preserve"> -----</v>
          </cell>
          <cell r="AH11" t="str">
            <v xml:space="preserve"> -----</v>
          </cell>
          <cell r="AI11" t="str">
            <v xml:space="preserve"> -----</v>
          </cell>
          <cell r="AJ11" t="str">
            <v xml:space="preserve"> -----</v>
          </cell>
          <cell r="AK11" t="str">
            <v xml:space="preserve"> -----</v>
          </cell>
          <cell r="AL11" t="str">
            <v xml:space="preserve"> -----</v>
          </cell>
          <cell r="AM11" t="str">
            <v xml:space="preserve"> -----</v>
          </cell>
          <cell r="AN11" t="str">
            <v xml:space="preserve"> -----</v>
          </cell>
          <cell r="AO11" t="str">
            <v xml:space="preserve"> -----</v>
          </cell>
          <cell r="AP11" t="str">
            <v xml:space="preserve"> -----</v>
          </cell>
        </row>
        <row r="12">
          <cell r="C12">
            <v>123</v>
          </cell>
          <cell r="D12" t="str">
            <v>محمد يوسف خان</v>
          </cell>
          <cell r="G12" t="str">
            <v xml:space="preserve"> -----</v>
          </cell>
          <cell r="H12" t="str">
            <v>المعمارية</v>
          </cell>
          <cell r="I12" t="str">
            <v xml:space="preserve"> -----</v>
          </cell>
          <cell r="AD12" t="str">
            <v xml:space="preserve"> -----</v>
          </cell>
          <cell r="AE12" t="str">
            <v xml:space="preserve"> -----</v>
          </cell>
          <cell r="AF12" t="str">
            <v xml:space="preserve"> -----</v>
          </cell>
          <cell r="AG12" t="str">
            <v xml:space="preserve"> -----</v>
          </cell>
          <cell r="AH12" t="str">
            <v xml:space="preserve"> -----</v>
          </cell>
          <cell r="AI12" t="str">
            <v xml:space="preserve"> -----</v>
          </cell>
          <cell r="AJ12" t="str">
            <v xml:space="preserve"> -----</v>
          </cell>
          <cell r="AK12" t="str">
            <v xml:space="preserve"> -----</v>
          </cell>
          <cell r="AL12" t="str">
            <v xml:space="preserve"> -----</v>
          </cell>
          <cell r="AM12" t="str">
            <v xml:space="preserve"> -----</v>
          </cell>
          <cell r="AN12" t="str">
            <v xml:space="preserve"> -----</v>
          </cell>
          <cell r="AO12" t="str">
            <v xml:space="preserve"> -----</v>
          </cell>
          <cell r="AP12" t="str">
            <v xml:space="preserve"> -----</v>
          </cell>
        </row>
        <row r="13">
          <cell r="C13">
            <v>125</v>
          </cell>
          <cell r="D13" t="str">
            <v>محمد نعيم خان محمد</v>
          </cell>
          <cell r="G13" t="str">
            <v xml:space="preserve"> -----</v>
          </cell>
          <cell r="H13" t="str">
            <v>المعمارية</v>
          </cell>
          <cell r="I13" t="str">
            <v xml:space="preserve"> -----</v>
          </cell>
          <cell r="AD13" t="str">
            <v xml:space="preserve"> -----</v>
          </cell>
          <cell r="AE13" t="str">
            <v xml:space="preserve"> -----</v>
          </cell>
          <cell r="AF13" t="str">
            <v xml:space="preserve"> -----</v>
          </cell>
          <cell r="AG13" t="str">
            <v xml:space="preserve"> -----</v>
          </cell>
          <cell r="AH13" t="str">
            <v xml:space="preserve"> -----</v>
          </cell>
          <cell r="AI13" t="str">
            <v xml:space="preserve"> -----</v>
          </cell>
          <cell r="AJ13" t="str">
            <v xml:space="preserve"> -----</v>
          </cell>
          <cell r="AK13" t="str">
            <v xml:space="preserve"> -----</v>
          </cell>
          <cell r="AL13" t="str">
            <v xml:space="preserve"> -----</v>
          </cell>
          <cell r="AM13" t="str">
            <v xml:space="preserve"> -----</v>
          </cell>
          <cell r="AN13" t="str">
            <v xml:space="preserve"> -----</v>
          </cell>
          <cell r="AO13" t="str">
            <v xml:space="preserve"> -----</v>
          </cell>
          <cell r="AP13" t="str">
            <v xml:space="preserve"> -----</v>
          </cell>
        </row>
        <row r="14">
          <cell r="C14">
            <v>157</v>
          </cell>
          <cell r="D14" t="str">
            <v>ياسر عرفات</v>
          </cell>
          <cell r="G14" t="str">
            <v xml:space="preserve"> -----</v>
          </cell>
          <cell r="H14" t="str">
            <v>المعمارية</v>
          </cell>
          <cell r="I14" t="str">
            <v xml:space="preserve"> -----</v>
          </cell>
          <cell r="AD14" t="str">
            <v xml:space="preserve"> -----</v>
          </cell>
          <cell r="AE14" t="str">
            <v xml:space="preserve"> -----</v>
          </cell>
          <cell r="AF14" t="str">
            <v xml:space="preserve"> -----</v>
          </cell>
          <cell r="AG14" t="str">
            <v xml:space="preserve"> -----</v>
          </cell>
          <cell r="AH14" t="str">
            <v xml:space="preserve"> -----</v>
          </cell>
          <cell r="AI14" t="str">
            <v xml:space="preserve"> -----</v>
          </cell>
          <cell r="AJ14" t="str">
            <v xml:space="preserve"> -----</v>
          </cell>
          <cell r="AK14" t="str">
            <v xml:space="preserve"> -----</v>
          </cell>
          <cell r="AL14" t="str">
            <v xml:space="preserve"> -----</v>
          </cell>
          <cell r="AM14" t="str">
            <v xml:space="preserve"> -----</v>
          </cell>
          <cell r="AN14" t="str">
            <v xml:space="preserve"> -----</v>
          </cell>
          <cell r="AO14" t="str">
            <v xml:space="preserve"> -----</v>
          </cell>
          <cell r="AP14" t="str">
            <v xml:space="preserve"> -----</v>
          </cell>
        </row>
        <row r="15">
          <cell r="C15">
            <v>168</v>
          </cell>
          <cell r="D15" t="str">
            <v>فرانكو جويدو جلافوتي</v>
          </cell>
          <cell r="E15" t="str">
            <v>ايطالي</v>
          </cell>
          <cell r="G15" t="str">
            <v xml:space="preserve"> -----</v>
          </cell>
          <cell r="H15" t="str">
            <v>الشيخ سعد</v>
          </cell>
          <cell r="I15" t="str">
            <v xml:space="preserve"> -----</v>
          </cell>
          <cell r="AD15" t="str">
            <v xml:space="preserve"> -----</v>
          </cell>
          <cell r="AE15" t="str">
            <v xml:space="preserve"> -----</v>
          </cell>
          <cell r="AF15" t="str">
            <v xml:space="preserve"> -----</v>
          </cell>
          <cell r="AG15" t="str">
            <v xml:space="preserve"> -----</v>
          </cell>
          <cell r="AH15" t="str">
            <v xml:space="preserve"> -----</v>
          </cell>
          <cell r="AI15" t="str">
            <v xml:space="preserve"> -----</v>
          </cell>
          <cell r="AJ15" t="str">
            <v xml:space="preserve"> -----</v>
          </cell>
          <cell r="AK15" t="str">
            <v xml:space="preserve"> -----</v>
          </cell>
          <cell r="AL15" t="str">
            <v xml:space="preserve"> -----</v>
          </cell>
          <cell r="AM15" t="str">
            <v xml:space="preserve"> -----</v>
          </cell>
          <cell r="AN15" t="str">
            <v xml:space="preserve"> -----</v>
          </cell>
          <cell r="AO15" t="str">
            <v xml:space="preserve"> -----</v>
          </cell>
          <cell r="AP15" t="str">
            <v xml:space="preserve"> -----</v>
          </cell>
        </row>
        <row r="16">
          <cell r="C16">
            <v>179</v>
          </cell>
          <cell r="D16" t="str">
            <v>محمد زهروب</v>
          </cell>
          <cell r="G16" t="str">
            <v xml:space="preserve"> -----</v>
          </cell>
          <cell r="H16" t="str">
            <v>المعمارية</v>
          </cell>
          <cell r="I16" t="str">
            <v xml:space="preserve"> -----</v>
          </cell>
          <cell r="AD16" t="str">
            <v xml:space="preserve"> -----</v>
          </cell>
          <cell r="AE16" t="str">
            <v xml:space="preserve"> -----</v>
          </cell>
          <cell r="AF16" t="str">
            <v xml:space="preserve"> -----</v>
          </cell>
          <cell r="AG16" t="str">
            <v xml:space="preserve"> -----</v>
          </cell>
          <cell r="AH16" t="str">
            <v xml:space="preserve"> -----</v>
          </cell>
          <cell r="AI16" t="str">
            <v xml:space="preserve"> -----</v>
          </cell>
          <cell r="AJ16" t="str">
            <v xml:space="preserve"> -----</v>
          </cell>
          <cell r="AK16" t="str">
            <v xml:space="preserve"> -----</v>
          </cell>
          <cell r="AL16" t="str">
            <v xml:space="preserve"> -----</v>
          </cell>
          <cell r="AM16" t="str">
            <v xml:space="preserve"> -----</v>
          </cell>
          <cell r="AN16" t="str">
            <v xml:space="preserve"> -----</v>
          </cell>
          <cell r="AO16" t="str">
            <v xml:space="preserve"> -----</v>
          </cell>
          <cell r="AP16" t="str">
            <v xml:space="preserve"> -----</v>
          </cell>
        </row>
        <row r="17">
          <cell r="C17">
            <v>183</v>
          </cell>
          <cell r="D17" t="str">
            <v>داندي ديستراجو غادي</v>
          </cell>
          <cell r="E17" t="str">
            <v>الفلبين</v>
          </cell>
          <cell r="G17" t="str">
            <v xml:space="preserve"> -----</v>
          </cell>
          <cell r="H17" t="str">
            <v>المعمارية</v>
          </cell>
          <cell r="I17" t="str">
            <v xml:space="preserve"> -----</v>
          </cell>
          <cell r="AD17" t="str">
            <v xml:space="preserve"> -----</v>
          </cell>
          <cell r="AE17" t="str">
            <v xml:space="preserve"> -----</v>
          </cell>
          <cell r="AF17" t="str">
            <v xml:space="preserve"> -----</v>
          </cell>
          <cell r="AG17" t="str">
            <v xml:space="preserve"> -----</v>
          </cell>
          <cell r="AH17" t="str">
            <v xml:space="preserve"> -----</v>
          </cell>
          <cell r="AI17" t="str">
            <v xml:space="preserve"> -----</v>
          </cell>
          <cell r="AJ17" t="str">
            <v xml:space="preserve"> -----</v>
          </cell>
          <cell r="AK17" t="str">
            <v xml:space="preserve"> -----</v>
          </cell>
          <cell r="AL17" t="str">
            <v xml:space="preserve"> -----</v>
          </cell>
          <cell r="AM17" t="str">
            <v xml:space="preserve"> -----</v>
          </cell>
          <cell r="AN17" t="str">
            <v xml:space="preserve"> -----</v>
          </cell>
          <cell r="AO17" t="str">
            <v xml:space="preserve"> -----</v>
          </cell>
          <cell r="AP17" t="str">
            <v xml:space="preserve"> -----</v>
          </cell>
        </row>
        <row r="18">
          <cell r="C18">
            <v>291</v>
          </cell>
          <cell r="D18" t="str">
            <v>واجد ابرار غلام نابي</v>
          </cell>
          <cell r="F18">
            <v>2287486183</v>
          </cell>
          <cell r="G18" t="str">
            <v xml:space="preserve"> -----</v>
          </cell>
          <cell r="H18" t="str">
            <v>المعمارية</v>
          </cell>
          <cell r="I18" t="str">
            <v xml:space="preserve"> -----</v>
          </cell>
          <cell r="AD18" t="str">
            <v xml:space="preserve"> -----</v>
          </cell>
          <cell r="AE18" t="str">
            <v xml:space="preserve"> -----</v>
          </cell>
          <cell r="AF18" t="str">
            <v xml:space="preserve"> -----</v>
          </cell>
          <cell r="AG18" t="str">
            <v xml:space="preserve"> -----</v>
          </cell>
          <cell r="AH18" t="str">
            <v xml:space="preserve"> -----</v>
          </cell>
          <cell r="AI18" t="str">
            <v xml:space="preserve"> -----</v>
          </cell>
          <cell r="AJ18" t="str">
            <v xml:space="preserve"> -----</v>
          </cell>
          <cell r="AK18" t="str">
            <v xml:space="preserve"> -----</v>
          </cell>
          <cell r="AL18" t="str">
            <v xml:space="preserve"> -----</v>
          </cell>
          <cell r="AM18" t="str">
            <v xml:space="preserve"> -----</v>
          </cell>
          <cell r="AN18" t="str">
            <v xml:space="preserve"> -----</v>
          </cell>
          <cell r="AO18" t="str">
            <v xml:space="preserve"> -----</v>
          </cell>
          <cell r="AP18" t="str">
            <v xml:space="preserve"> -----</v>
          </cell>
        </row>
        <row r="19">
          <cell r="C19">
            <v>326</v>
          </cell>
          <cell r="D19" t="str">
            <v>نياز قل خايسته</v>
          </cell>
          <cell r="F19">
            <v>2289408953</v>
          </cell>
          <cell r="G19" t="str">
            <v xml:space="preserve"> -----</v>
          </cell>
          <cell r="H19" t="str">
            <v>المعمارية</v>
          </cell>
          <cell r="I19" t="str">
            <v xml:space="preserve"> -----</v>
          </cell>
          <cell r="AD19" t="str">
            <v xml:space="preserve"> -----</v>
          </cell>
          <cell r="AE19" t="str">
            <v xml:space="preserve"> -----</v>
          </cell>
          <cell r="AF19" t="str">
            <v xml:space="preserve"> -----</v>
          </cell>
          <cell r="AG19" t="str">
            <v xml:space="preserve"> -----</v>
          </cell>
          <cell r="AH19" t="str">
            <v xml:space="preserve"> -----</v>
          </cell>
          <cell r="AI19" t="str">
            <v xml:space="preserve"> -----</v>
          </cell>
          <cell r="AJ19" t="str">
            <v xml:space="preserve"> -----</v>
          </cell>
          <cell r="AK19" t="str">
            <v xml:space="preserve"> -----</v>
          </cell>
          <cell r="AL19" t="str">
            <v xml:space="preserve"> -----</v>
          </cell>
          <cell r="AM19" t="str">
            <v xml:space="preserve"> -----</v>
          </cell>
          <cell r="AN19" t="str">
            <v xml:space="preserve"> -----</v>
          </cell>
          <cell r="AO19" t="str">
            <v xml:space="preserve"> -----</v>
          </cell>
          <cell r="AP19" t="str">
            <v xml:space="preserve"> -----</v>
          </cell>
        </row>
        <row r="20">
          <cell r="C20">
            <v>338</v>
          </cell>
          <cell r="D20" t="str">
            <v>محمد اعظم  قدرت الله</v>
          </cell>
          <cell r="E20" t="str">
            <v>باكستان</v>
          </cell>
          <cell r="G20" t="str">
            <v xml:space="preserve"> -----</v>
          </cell>
          <cell r="H20" t="str">
            <v>المعمارية</v>
          </cell>
          <cell r="I20" t="str">
            <v xml:space="preserve"> -----</v>
          </cell>
          <cell r="AD20" t="str">
            <v xml:space="preserve"> -----</v>
          </cell>
          <cell r="AE20" t="str">
            <v xml:space="preserve"> -----</v>
          </cell>
          <cell r="AF20" t="str">
            <v xml:space="preserve"> -----</v>
          </cell>
          <cell r="AG20" t="str">
            <v xml:space="preserve"> -----</v>
          </cell>
          <cell r="AH20" t="str">
            <v xml:space="preserve"> -----</v>
          </cell>
          <cell r="AI20" t="str">
            <v xml:space="preserve"> -----</v>
          </cell>
          <cell r="AJ20" t="str">
            <v xml:space="preserve"> -----</v>
          </cell>
          <cell r="AK20" t="str">
            <v xml:space="preserve"> -----</v>
          </cell>
          <cell r="AL20" t="str">
            <v xml:space="preserve"> -----</v>
          </cell>
          <cell r="AM20" t="str">
            <v xml:space="preserve"> -----</v>
          </cell>
          <cell r="AN20" t="str">
            <v xml:space="preserve"> -----</v>
          </cell>
          <cell r="AO20" t="str">
            <v xml:space="preserve"> -----</v>
          </cell>
          <cell r="AP20" t="str">
            <v xml:space="preserve"> -----</v>
          </cell>
        </row>
        <row r="21">
          <cell r="C21">
            <v>808</v>
          </cell>
          <cell r="D21" t="str">
            <v>قريش عباس محمد</v>
          </cell>
          <cell r="E21" t="str">
            <v>باكستان</v>
          </cell>
          <cell r="G21" t="str">
            <v xml:space="preserve"> -----</v>
          </cell>
          <cell r="H21" t="str">
            <v>المعمارية</v>
          </cell>
          <cell r="I21" t="str">
            <v xml:space="preserve"> -----</v>
          </cell>
          <cell r="AD21" t="str">
            <v xml:space="preserve"> -----</v>
          </cell>
          <cell r="AE21" t="str">
            <v xml:space="preserve"> -----</v>
          </cell>
          <cell r="AF21" t="str">
            <v xml:space="preserve"> -----</v>
          </cell>
          <cell r="AG21" t="str">
            <v xml:space="preserve"> -----</v>
          </cell>
          <cell r="AH21" t="str">
            <v xml:space="preserve"> -----</v>
          </cell>
          <cell r="AI21" t="str">
            <v xml:space="preserve"> -----</v>
          </cell>
          <cell r="AJ21" t="str">
            <v xml:space="preserve"> -----</v>
          </cell>
          <cell r="AK21" t="str">
            <v xml:space="preserve"> -----</v>
          </cell>
          <cell r="AL21" t="str">
            <v xml:space="preserve"> -----</v>
          </cell>
          <cell r="AM21" t="str">
            <v xml:space="preserve"> -----</v>
          </cell>
          <cell r="AN21" t="str">
            <v xml:space="preserve"> -----</v>
          </cell>
          <cell r="AO21" t="str">
            <v xml:space="preserve"> -----</v>
          </cell>
          <cell r="AP21" t="str">
            <v xml:space="preserve"> -----</v>
          </cell>
        </row>
        <row r="22">
          <cell r="C22">
            <v>1657</v>
          </cell>
          <cell r="D22" t="str">
            <v>مسعود احمد محمد رمضان</v>
          </cell>
          <cell r="G22" t="str">
            <v xml:space="preserve"> -----</v>
          </cell>
          <cell r="H22" t="str">
            <v>المعمارية</v>
          </cell>
          <cell r="I22" t="str">
            <v xml:space="preserve"> -----</v>
          </cell>
          <cell r="AD22" t="str">
            <v xml:space="preserve"> -----</v>
          </cell>
          <cell r="AE22" t="str">
            <v xml:space="preserve"> -----</v>
          </cell>
          <cell r="AF22" t="str">
            <v xml:space="preserve"> -----</v>
          </cell>
          <cell r="AG22" t="str">
            <v xml:space="preserve"> -----</v>
          </cell>
          <cell r="AH22" t="str">
            <v xml:space="preserve"> -----</v>
          </cell>
          <cell r="AI22" t="str">
            <v xml:space="preserve"> -----</v>
          </cell>
          <cell r="AJ22" t="str">
            <v xml:space="preserve"> -----</v>
          </cell>
          <cell r="AK22" t="str">
            <v xml:space="preserve"> -----</v>
          </cell>
          <cell r="AL22" t="str">
            <v xml:space="preserve"> -----</v>
          </cell>
          <cell r="AM22" t="str">
            <v xml:space="preserve"> -----</v>
          </cell>
          <cell r="AN22" t="str">
            <v xml:space="preserve"> -----</v>
          </cell>
          <cell r="AO22" t="str">
            <v xml:space="preserve"> -----</v>
          </cell>
          <cell r="AP22" t="str">
            <v xml:space="preserve"> -----</v>
          </cell>
        </row>
        <row r="23">
          <cell r="C23" t="str">
            <v>x</v>
          </cell>
          <cell r="D23" t="str">
            <v>محمد شهاير يعقوب</v>
          </cell>
          <cell r="G23" t="str">
            <v xml:space="preserve"> -----</v>
          </cell>
          <cell r="H23" t="str">
            <v>الوطنية</v>
          </cell>
          <cell r="I23" t="str">
            <v xml:space="preserve"> -----</v>
          </cell>
          <cell r="AD23" t="str">
            <v xml:space="preserve"> -----</v>
          </cell>
          <cell r="AE23" t="str">
            <v xml:space="preserve"> -----</v>
          </cell>
          <cell r="AF23" t="str">
            <v xml:space="preserve"> -----</v>
          </cell>
          <cell r="AG23" t="str">
            <v xml:space="preserve"> -----</v>
          </cell>
          <cell r="AH23" t="str">
            <v xml:space="preserve"> -----</v>
          </cell>
          <cell r="AI23" t="str">
            <v xml:space="preserve"> -----</v>
          </cell>
          <cell r="AJ23" t="str">
            <v xml:space="preserve"> -----</v>
          </cell>
          <cell r="AK23" t="str">
            <v xml:space="preserve"> -----</v>
          </cell>
          <cell r="AL23" t="str">
            <v xml:space="preserve"> -----</v>
          </cell>
          <cell r="AM23" t="str">
            <v xml:space="preserve"> -----</v>
          </cell>
          <cell r="AN23" t="str">
            <v xml:space="preserve"> -----</v>
          </cell>
          <cell r="AO23" t="str">
            <v xml:space="preserve"> -----</v>
          </cell>
          <cell r="AP23" t="str">
            <v xml:space="preserve"> -----</v>
          </cell>
        </row>
        <row r="24">
          <cell r="C24">
            <v>49</v>
          </cell>
          <cell r="D24" t="str">
            <v>اكرامي رمضان حسان</v>
          </cell>
          <cell r="E24" t="str">
            <v>مصر</v>
          </cell>
          <cell r="G24" t="str">
            <v xml:space="preserve"> -----</v>
          </cell>
          <cell r="H24" t="str">
            <v>المعمارية</v>
          </cell>
          <cell r="I24" t="str">
            <v xml:space="preserve"> -----</v>
          </cell>
          <cell r="AD24" t="str">
            <v xml:space="preserve"> -----</v>
          </cell>
          <cell r="AE24" t="str">
            <v xml:space="preserve"> -----</v>
          </cell>
          <cell r="AF24" t="str">
            <v xml:space="preserve"> -----</v>
          </cell>
          <cell r="AG24" t="str">
            <v xml:space="preserve"> -----</v>
          </cell>
          <cell r="AH24" t="str">
            <v xml:space="preserve"> -----</v>
          </cell>
          <cell r="AI24" t="str">
            <v xml:space="preserve"> -----</v>
          </cell>
          <cell r="AJ24" t="str">
            <v xml:space="preserve"> -----</v>
          </cell>
          <cell r="AK24" t="str">
            <v xml:space="preserve"> -----</v>
          </cell>
          <cell r="AL24" t="str">
            <v xml:space="preserve"> -----</v>
          </cell>
          <cell r="AM24" t="str">
            <v xml:space="preserve"> -----</v>
          </cell>
          <cell r="AN24" t="str">
            <v xml:space="preserve"> -----</v>
          </cell>
          <cell r="AO24" t="str">
            <v xml:space="preserve"> -----</v>
          </cell>
          <cell r="AP24" t="str">
            <v xml:space="preserve"> -----</v>
          </cell>
        </row>
        <row r="25">
          <cell r="C25">
            <v>80</v>
          </cell>
          <cell r="D25" t="str">
            <v>مصطفى محمد نور الاسلام</v>
          </cell>
          <cell r="G25" t="str">
            <v xml:space="preserve"> -----</v>
          </cell>
          <cell r="H25" t="str">
            <v>المعمارية</v>
          </cell>
          <cell r="I25" t="str">
            <v xml:space="preserve"> -----</v>
          </cell>
          <cell r="AD25" t="str">
            <v xml:space="preserve"> -----</v>
          </cell>
          <cell r="AE25" t="str">
            <v xml:space="preserve"> -----</v>
          </cell>
          <cell r="AF25" t="str">
            <v xml:space="preserve"> -----</v>
          </cell>
          <cell r="AG25" t="str">
            <v xml:space="preserve"> -----</v>
          </cell>
          <cell r="AH25" t="str">
            <v xml:space="preserve"> -----</v>
          </cell>
          <cell r="AI25" t="str">
            <v xml:space="preserve"> -----</v>
          </cell>
          <cell r="AJ25" t="str">
            <v xml:space="preserve"> -----</v>
          </cell>
          <cell r="AK25" t="str">
            <v xml:space="preserve"> -----</v>
          </cell>
          <cell r="AL25" t="str">
            <v xml:space="preserve"> -----</v>
          </cell>
          <cell r="AM25" t="str">
            <v xml:space="preserve"> -----</v>
          </cell>
          <cell r="AN25" t="str">
            <v xml:space="preserve"> -----</v>
          </cell>
          <cell r="AO25" t="str">
            <v xml:space="preserve"> -----</v>
          </cell>
          <cell r="AP25" t="str">
            <v xml:space="preserve"> -----</v>
          </cell>
        </row>
        <row r="26">
          <cell r="C26">
            <v>81</v>
          </cell>
          <cell r="D26" t="str">
            <v>زاكر حسين ابوجاهر</v>
          </cell>
          <cell r="G26" t="str">
            <v xml:space="preserve"> -----</v>
          </cell>
          <cell r="H26" t="str">
            <v>المعمارية</v>
          </cell>
          <cell r="I26" t="str">
            <v xml:space="preserve"> -----</v>
          </cell>
          <cell r="AD26" t="str">
            <v xml:space="preserve"> -----</v>
          </cell>
          <cell r="AE26" t="str">
            <v xml:space="preserve"> -----</v>
          </cell>
          <cell r="AF26" t="str">
            <v xml:space="preserve"> -----</v>
          </cell>
          <cell r="AG26" t="str">
            <v xml:space="preserve"> -----</v>
          </cell>
          <cell r="AH26" t="str">
            <v xml:space="preserve"> -----</v>
          </cell>
          <cell r="AI26" t="str">
            <v xml:space="preserve"> -----</v>
          </cell>
          <cell r="AJ26" t="str">
            <v xml:space="preserve"> -----</v>
          </cell>
          <cell r="AK26" t="str">
            <v xml:space="preserve"> -----</v>
          </cell>
          <cell r="AL26" t="str">
            <v xml:space="preserve"> -----</v>
          </cell>
          <cell r="AM26" t="str">
            <v xml:space="preserve"> -----</v>
          </cell>
          <cell r="AN26" t="str">
            <v xml:space="preserve"> -----</v>
          </cell>
          <cell r="AO26" t="str">
            <v xml:space="preserve"> -----</v>
          </cell>
          <cell r="AP26" t="str">
            <v xml:space="preserve"> -----</v>
          </cell>
        </row>
        <row r="27">
          <cell r="C27">
            <v>84</v>
          </cell>
          <cell r="D27" t="str">
            <v>استخيار خان</v>
          </cell>
          <cell r="G27" t="str">
            <v xml:space="preserve"> -----</v>
          </cell>
          <cell r="H27" t="str">
            <v>الوطنية</v>
          </cell>
          <cell r="I27" t="str">
            <v xml:space="preserve"> -----</v>
          </cell>
          <cell r="AD27" t="str">
            <v xml:space="preserve"> -----</v>
          </cell>
          <cell r="AE27" t="str">
            <v xml:space="preserve"> -----</v>
          </cell>
          <cell r="AF27" t="str">
            <v xml:space="preserve"> -----</v>
          </cell>
          <cell r="AG27" t="str">
            <v xml:space="preserve"> -----</v>
          </cell>
          <cell r="AH27" t="str">
            <v xml:space="preserve"> -----</v>
          </cell>
          <cell r="AI27" t="str">
            <v xml:space="preserve"> -----</v>
          </cell>
          <cell r="AJ27" t="str">
            <v xml:space="preserve"> -----</v>
          </cell>
          <cell r="AK27" t="str">
            <v xml:space="preserve"> -----</v>
          </cell>
          <cell r="AL27" t="str">
            <v xml:space="preserve"> -----</v>
          </cell>
          <cell r="AM27" t="str">
            <v xml:space="preserve"> -----</v>
          </cell>
          <cell r="AN27" t="str">
            <v xml:space="preserve"> -----</v>
          </cell>
          <cell r="AO27" t="str">
            <v xml:space="preserve"> -----</v>
          </cell>
          <cell r="AP27" t="str">
            <v xml:space="preserve"> -----</v>
          </cell>
        </row>
        <row r="28">
          <cell r="C28">
            <v>101</v>
          </cell>
          <cell r="D28" t="str">
            <v>شتراويل منيكام</v>
          </cell>
          <cell r="E28" t="str">
            <v>الفلبين</v>
          </cell>
          <cell r="G28" t="str">
            <v xml:space="preserve"> -----</v>
          </cell>
          <cell r="H28" t="str">
            <v>الوطنية</v>
          </cell>
          <cell r="I28" t="str">
            <v xml:space="preserve"> -----</v>
          </cell>
          <cell r="AD28" t="str">
            <v xml:space="preserve"> -----</v>
          </cell>
          <cell r="AE28" t="str">
            <v xml:space="preserve"> -----</v>
          </cell>
          <cell r="AF28" t="str">
            <v xml:space="preserve"> -----</v>
          </cell>
          <cell r="AG28" t="str">
            <v xml:space="preserve"> -----</v>
          </cell>
          <cell r="AH28" t="str">
            <v xml:space="preserve"> -----</v>
          </cell>
          <cell r="AI28" t="str">
            <v xml:space="preserve"> -----</v>
          </cell>
          <cell r="AJ28" t="str">
            <v xml:space="preserve"> -----</v>
          </cell>
          <cell r="AK28" t="str">
            <v xml:space="preserve"> -----</v>
          </cell>
          <cell r="AL28" t="str">
            <v xml:space="preserve"> -----</v>
          </cell>
          <cell r="AM28" t="str">
            <v xml:space="preserve"> -----</v>
          </cell>
          <cell r="AN28" t="str">
            <v xml:space="preserve"> -----</v>
          </cell>
          <cell r="AO28" t="str">
            <v xml:space="preserve"> -----</v>
          </cell>
          <cell r="AP28" t="str">
            <v xml:space="preserve"> -----</v>
          </cell>
        </row>
        <row r="29">
          <cell r="C29">
            <v>102</v>
          </cell>
          <cell r="D29" t="str">
            <v>بروبير جولدير</v>
          </cell>
          <cell r="E29" t="str">
            <v>الفلبين</v>
          </cell>
          <cell r="G29" t="str">
            <v xml:space="preserve"> -----</v>
          </cell>
          <cell r="H29" t="str">
            <v>المعمارية</v>
          </cell>
          <cell r="I29" t="str">
            <v xml:space="preserve"> -----</v>
          </cell>
          <cell r="AD29" t="str">
            <v xml:space="preserve"> -----</v>
          </cell>
          <cell r="AE29" t="str">
            <v xml:space="preserve"> -----</v>
          </cell>
          <cell r="AF29" t="str">
            <v xml:space="preserve"> -----</v>
          </cell>
          <cell r="AG29" t="str">
            <v xml:space="preserve"> -----</v>
          </cell>
          <cell r="AH29" t="str">
            <v xml:space="preserve"> -----</v>
          </cell>
          <cell r="AI29" t="str">
            <v xml:space="preserve"> -----</v>
          </cell>
          <cell r="AJ29" t="str">
            <v xml:space="preserve"> -----</v>
          </cell>
          <cell r="AK29" t="str">
            <v xml:space="preserve"> -----</v>
          </cell>
          <cell r="AL29" t="str">
            <v xml:space="preserve"> -----</v>
          </cell>
          <cell r="AM29" t="str">
            <v xml:space="preserve"> -----</v>
          </cell>
          <cell r="AN29" t="str">
            <v xml:space="preserve"> -----</v>
          </cell>
          <cell r="AO29" t="str">
            <v xml:space="preserve"> -----</v>
          </cell>
          <cell r="AP29" t="str">
            <v xml:space="preserve"> -----</v>
          </cell>
        </row>
        <row r="30">
          <cell r="C30">
            <v>108</v>
          </cell>
          <cell r="D30" t="str">
            <v>مختار امير انصاري</v>
          </cell>
          <cell r="F30">
            <v>2234114508</v>
          </cell>
          <cell r="G30" t="str">
            <v xml:space="preserve"> -----</v>
          </cell>
          <cell r="H30" t="str">
            <v>المعمارية</v>
          </cell>
          <cell r="I30" t="str">
            <v xml:space="preserve"> -----</v>
          </cell>
          <cell r="AD30" t="str">
            <v xml:space="preserve"> -----</v>
          </cell>
          <cell r="AE30" t="str">
            <v xml:space="preserve"> -----</v>
          </cell>
          <cell r="AF30" t="str">
            <v xml:space="preserve"> -----</v>
          </cell>
          <cell r="AG30" t="str">
            <v xml:space="preserve"> -----</v>
          </cell>
          <cell r="AH30" t="str">
            <v xml:space="preserve"> -----</v>
          </cell>
          <cell r="AI30" t="str">
            <v xml:space="preserve"> -----</v>
          </cell>
          <cell r="AJ30" t="str">
            <v xml:space="preserve"> -----</v>
          </cell>
          <cell r="AK30" t="str">
            <v xml:space="preserve"> -----</v>
          </cell>
          <cell r="AL30" t="str">
            <v xml:space="preserve"> -----</v>
          </cell>
          <cell r="AM30" t="str">
            <v xml:space="preserve"> -----</v>
          </cell>
          <cell r="AN30" t="str">
            <v xml:space="preserve"> -----</v>
          </cell>
          <cell r="AO30" t="str">
            <v xml:space="preserve"> -----</v>
          </cell>
          <cell r="AP30" t="str">
            <v xml:space="preserve"> -----</v>
          </cell>
        </row>
        <row r="31">
          <cell r="C31">
            <v>116</v>
          </cell>
          <cell r="D31" t="str">
            <v>عبد الغفور هلال بار</v>
          </cell>
          <cell r="G31" t="str">
            <v xml:space="preserve"> -----</v>
          </cell>
          <cell r="H31" t="str">
            <v>الوطنية</v>
          </cell>
          <cell r="I31" t="str">
            <v xml:space="preserve"> -----</v>
          </cell>
          <cell r="AD31" t="str">
            <v xml:space="preserve"> -----</v>
          </cell>
          <cell r="AE31" t="str">
            <v xml:space="preserve"> -----</v>
          </cell>
          <cell r="AF31" t="str">
            <v xml:space="preserve"> -----</v>
          </cell>
          <cell r="AG31" t="str">
            <v xml:space="preserve"> -----</v>
          </cell>
          <cell r="AH31" t="str">
            <v xml:space="preserve"> -----</v>
          </cell>
          <cell r="AI31" t="str">
            <v xml:space="preserve"> -----</v>
          </cell>
          <cell r="AJ31" t="str">
            <v xml:space="preserve"> -----</v>
          </cell>
          <cell r="AK31" t="str">
            <v xml:space="preserve"> -----</v>
          </cell>
          <cell r="AL31" t="str">
            <v xml:space="preserve"> -----</v>
          </cell>
          <cell r="AM31" t="str">
            <v xml:space="preserve"> -----</v>
          </cell>
          <cell r="AN31" t="str">
            <v xml:space="preserve"> -----</v>
          </cell>
          <cell r="AO31" t="str">
            <v xml:space="preserve"> -----</v>
          </cell>
          <cell r="AP31" t="str">
            <v xml:space="preserve"> -----</v>
          </cell>
        </row>
        <row r="32">
          <cell r="C32">
            <v>117</v>
          </cell>
          <cell r="D32" t="str">
            <v>محمد راشد عبد الوهاب</v>
          </cell>
          <cell r="G32" t="str">
            <v xml:space="preserve"> -----</v>
          </cell>
          <cell r="H32" t="str">
            <v>الوطنية</v>
          </cell>
          <cell r="I32" t="str">
            <v xml:space="preserve"> -----</v>
          </cell>
          <cell r="AD32" t="str">
            <v xml:space="preserve"> -----</v>
          </cell>
          <cell r="AE32" t="str">
            <v xml:space="preserve"> -----</v>
          </cell>
          <cell r="AF32" t="str">
            <v xml:space="preserve"> -----</v>
          </cell>
          <cell r="AG32" t="str">
            <v xml:space="preserve"> -----</v>
          </cell>
          <cell r="AH32" t="str">
            <v xml:space="preserve"> -----</v>
          </cell>
          <cell r="AI32" t="str">
            <v xml:space="preserve"> -----</v>
          </cell>
          <cell r="AJ32" t="str">
            <v xml:space="preserve"> -----</v>
          </cell>
          <cell r="AK32" t="str">
            <v xml:space="preserve"> -----</v>
          </cell>
          <cell r="AL32" t="str">
            <v xml:space="preserve"> -----</v>
          </cell>
          <cell r="AM32" t="str">
            <v xml:space="preserve"> -----</v>
          </cell>
          <cell r="AN32" t="str">
            <v xml:space="preserve"> -----</v>
          </cell>
          <cell r="AO32" t="str">
            <v xml:space="preserve"> -----</v>
          </cell>
          <cell r="AP32" t="str">
            <v xml:space="preserve"> -----</v>
          </cell>
        </row>
        <row r="33">
          <cell r="C33">
            <v>149</v>
          </cell>
          <cell r="D33" t="str">
            <v>سيف الله قيصرشاه</v>
          </cell>
          <cell r="G33" t="str">
            <v xml:space="preserve"> -----</v>
          </cell>
          <cell r="H33" t="str">
            <v>المعمارية</v>
          </cell>
          <cell r="I33" t="str">
            <v xml:space="preserve"> -----</v>
          </cell>
          <cell r="AD33" t="str">
            <v xml:space="preserve"> -----</v>
          </cell>
          <cell r="AE33" t="str">
            <v xml:space="preserve"> -----</v>
          </cell>
          <cell r="AF33" t="str">
            <v xml:space="preserve"> -----</v>
          </cell>
          <cell r="AG33" t="str">
            <v xml:space="preserve"> -----</v>
          </cell>
          <cell r="AH33" t="str">
            <v xml:space="preserve"> -----</v>
          </cell>
          <cell r="AI33" t="str">
            <v xml:space="preserve"> -----</v>
          </cell>
          <cell r="AJ33" t="str">
            <v xml:space="preserve"> -----</v>
          </cell>
          <cell r="AK33" t="str">
            <v xml:space="preserve"> -----</v>
          </cell>
          <cell r="AL33" t="str">
            <v xml:space="preserve"> -----</v>
          </cell>
          <cell r="AM33" t="str">
            <v xml:space="preserve"> -----</v>
          </cell>
          <cell r="AN33" t="str">
            <v xml:space="preserve"> -----</v>
          </cell>
          <cell r="AO33" t="str">
            <v xml:space="preserve"> -----</v>
          </cell>
          <cell r="AP33" t="str">
            <v xml:space="preserve"> -----</v>
          </cell>
        </row>
        <row r="34">
          <cell r="C34">
            <v>161</v>
          </cell>
          <cell r="D34" t="str">
            <v>سلسو دورانو</v>
          </cell>
          <cell r="E34" t="str">
            <v>الفلبين</v>
          </cell>
          <cell r="G34" t="str">
            <v xml:space="preserve"> -----</v>
          </cell>
          <cell r="H34" t="str">
            <v>المعمارية</v>
          </cell>
          <cell r="I34" t="str">
            <v xml:space="preserve"> -----</v>
          </cell>
          <cell r="AD34" t="str">
            <v xml:space="preserve"> -----</v>
          </cell>
          <cell r="AE34" t="str">
            <v xml:space="preserve"> -----</v>
          </cell>
          <cell r="AF34" t="str">
            <v xml:space="preserve"> -----</v>
          </cell>
          <cell r="AG34" t="str">
            <v xml:space="preserve"> -----</v>
          </cell>
          <cell r="AH34" t="str">
            <v xml:space="preserve"> -----</v>
          </cell>
          <cell r="AI34" t="str">
            <v xml:space="preserve"> -----</v>
          </cell>
          <cell r="AJ34" t="str">
            <v xml:space="preserve"> -----</v>
          </cell>
          <cell r="AK34" t="str">
            <v xml:space="preserve"> -----</v>
          </cell>
          <cell r="AL34" t="str">
            <v xml:space="preserve"> -----</v>
          </cell>
          <cell r="AM34" t="str">
            <v xml:space="preserve"> -----</v>
          </cell>
          <cell r="AN34" t="str">
            <v xml:space="preserve"> -----</v>
          </cell>
          <cell r="AO34" t="str">
            <v xml:space="preserve"> -----</v>
          </cell>
          <cell r="AP34" t="str">
            <v xml:space="preserve"> -----</v>
          </cell>
        </row>
        <row r="35">
          <cell r="C35">
            <v>164</v>
          </cell>
          <cell r="D35" t="str">
            <v>دكستر مجيلانو</v>
          </cell>
          <cell r="E35" t="str">
            <v>الفلبين</v>
          </cell>
          <cell r="G35" t="str">
            <v xml:space="preserve"> -----</v>
          </cell>
          <cell r="H35" t="str">
            <v>المعمارية</v>
          </cell>
          <cell r="I35" t="str">
            <v xml:space="preserve"> -----</v>
          </cell>
          <cell r="AD35" t="str">
            <v xml:space="preserve"> -----</v>
          </cell>
          <cell r="AE35" t="str">
            <v xml:space="preserve"> -----</v>
          </cell>
          <cell r="AF35" t="str">
            <v xml:space="preserve"> -----</v>
          </cell>
          <cell r="AG35" t="str">
            <v xml:space="preserve"> -----</v>
          </cell>
          <cell r="AH35" t="str">
            <v xml:space="preserve"> -----</v>
          </cell>
          <cell r="AI35" t="str">
            <v xml:space="preserve"> -----</v>
          </cell>
          <cell r="AJ35" t="str">
            <v xml:space="preserve"> -----</v>
          </cell>
          <cell r="AK35" t="str">
            <v xml:space="preserve"> -----</v>
          </cell>
          <cell r="AL35" t="str">
            <v xml:space="preserve"> -----</v>
          </cell>
          <cell r="AM35" t="str">
            <v xml:space="preserve"> -----</v>
          </cell>
          <cell r="AN35" t="str">
            <v xml:space="preserve"> -----</v>
          </cell>
          <cell r="AO35" t="str">
            <v xml:space="preserve"> -----</v>
          </cell>
          <cell r="AP35" t="str">
            <v xml:space="preserve"> -----</v>
          </cell>
        </row>
        <row r="36">
          <cell r="C36">
            <v>165</v>
          </cell>
          <cell r="D36" t="str">
            <v>الكس سارنزا</v>
          </cell>
          <cell r="E36" t="str">
            <v>الفلبين</v>
          </cell>
          <cell r="G36" t="str">
            <v xml:space="preserve"> -----</v>
          </cell>
          <cell r="H36" t="str">
            <v>المعمارية</v>
          </cell>
          <cell r="I36" t="str">
            <v xml:space="preserve"> -----</v>
          </cell>
          <cell r="AD36" t="str">
            <v xml:space="preserve"> -----</v>
          </cell>
          <cell r="AE36" t="str">
            <v xml:space="preserve"> -----</v>
          </cell>
          <cell r="AF36" t="str">
            <v xml:space="preserve"> -----</v>
          </cell>
          <cell r="AG36" t="str">
            <v xml:space="preserve"> -----</v>
          </cell>
          <cell r="AH36" t="str">
            <v xml:space="preserve"> -----</v>
          </cell>
          <cell r="AI36" t="str">
            <v xml:space="preserve"> -----</v>
          </cell>
          <cell r="AJ36" t="str">
            <v xml:space="preserve"> -----</v>
          </cell>
          <cell r="AK36" t="str">
            <v xml:space="preserve"> -----</v>
          </cell>
          <cell r="AL36" t="str">
            <v xml:space="preserve"> -----</v>
          </cell>
          <cell r="AM36" t="str">
            <v xml:space="preserve"> -----</v>
          </cell>
          <cell r="AN36" t="str">
            <v xml:space="preserve"> -----</v>
          </cell>
          <cell r="AO36" t="str">
            <v xml:space="preserve"> -----</v>
          </cell>
          <cell r="AP36" t="str">
            <v xml:space="preserve"> -----</v>
          </cell>
        </row>
        <row r="37">
          <cell r="C37">
            <v>99166</v>
          </cell>
          <cell r="D37" t="str">
            <v>جيفري ديباردو</v>
          </cell>
          <cell r="E37" t="str">
            <v>الفلبين</v>
          </cell>
          <cell r="G37" t="str">
            <v xml:space="preserve"> -----</v>
          </cell>
          <cell r="H37" t="str">
            <v>المعمارية</v>
          </cell>
          <cell r="I37" t="str">
            <v xml:space="preserve"> -----</v>
          </cell>
          <cell r="AD37" t="str">
            <v xml:space="preserve"> -----</v>
          </cell>
          <cell r="AE37" t="str">
            <v xml:space="preserve"> -----</v>
          </cell>
          <cell r="AF37" t="str">
            <v xml:space="preserve"> -----</v>
          </cell>
          <cell r="AG37" t="str">
            <v xml:space="preserve"> -----</v>
          </cell>
          <cell r="AH37" t="str">
            <v xml:space="preserve"> -----</v>
          </cell>
          <cell r="AI37" t="str">
            <v xml:space="preserve"> -----</v>
          </cell>
          <cell r="AJ37" t="str">
            <v xml:space="preserve"> -----</v>
          </cell>
          <cell r="AK37" t="str">
            <v xml:space="preserve"> -----</v>
          </cell>
          <cell r="AL37" t="str">
            <v xml:space="preserve"> -----</v>
          </cell>
          <cell r="AM37" t="str">
            <v xml:space="preserve"> -----</v>
          </cell>
          <cell r="AN37" t="str">
            <v xml:space="preserve"> -----</v>
          </cell>
          <cell r="AO37" t="str">
            <v xml:space="preserve"> -----</v>
          </cell>
          <cell r="AP37" t="str">
            <v xml:space="preserve"> -----</v>
          </cell>
        </row>
        <row r="38">
          <cell r="C38">
            <v>99169</v>
          </cell>
          <cell r="D38" t="str">
            <v>مايكل بيروريا باكتول</v>
          </cell>
          <cell r="E38" t="str">
            <v>الفلبين</v>
          </cell>
          <cell r="G38" t="str">
            <v xml:space="preserve"> -----</v>
          </cell>
          <cell r="H38" t="str">
            <v>الوطنية</v>
          </cell>
          <cell r="I38" t="str">
            <v xml:space="preserve"> -----</v>
          </cell>
          <cell r="AD38" t="str">
            <v xml:space="preserve"> -----</v>
          </cell>
          <cell r="AE38" t="str">
            <v xml:space="preserve"> -----</v>
          </cell>
          <cell r="AF38" t="str">
            <v xml:space="preserve"> -----</v>
          </cell>
          <cell r="AG38" t="str">
            <v xml:space="preserve"> -----</v>
          </cell>
          <cell r="AH38" t="str">
            <v xml:space="preserve"> -----</v>
          </cell>
          <cell r="AI38" t="str">
            <v xml:space="preserve"> -----</v>
          </cell>
          <cell r="AJ38" t="str">
            <v xml:space="preserve"> -----</v>
          </cell>
          <cell r="AK38" t="str">
            <v xml:space="preserve"> -----</v>
          </cell>
          <cell r="AL38" t="str">
            <v xml:space="preserve"> -----</v>
          </cell>
          <cell r="AM38" t="str">
            <v xml:space="preserve"> -----</v>
          </cell>
          <cell r="AN38" t="str">
            <v xml:space="preserve"> -----</v>
          </cell>
          <cell r="AO38" t="str">
            <v xml:space="preserve"> -----</v>
          </cell>
          <cell r="AP38" t="str">
            <v xml:space="preserve"> -----</v>
          </cell>
        </row>
        <row r="39">
          <cell r="C39">
            <v>172</v>
          </cell>
          <cell r="D39" t="str">
            <v>ادوين لاب مانزانو</v>
          </cell>
          <cell r="E39" t="str">
            <v>الفلبين</v>
          </cell>
          <cell r="G39" t="str">
            <v xml:space="preserve"> -----</v>
          </cell>
          <cell r="H39" t="str">
            <v>المعمارية</v>
          </cell>
          <cell r="I39" t="str">
            <v xml:space="preserve"> -----</v>
          </cell>
          <cell r="AD39" t="str">
            <v xml:space="preserve"> -----</v>
          </cell>
          <cell r="AE39" t="str">
            <v xml:space="preserve"> -----</v>
          </cell>
          <cell r="AF39" t="str">
            <v xml:space="preserve"> -----</v>
          </cell>
          <cell r="AG39" t="str">
            <v xml:space="preserve"> -----</v>
          </cell>
          <cell r="AH39" t="str">
            <v xml:space="preserve"> -----</v>
          </cell>
          <cell r="AI39" t="str">
            <v xml:space="preserve"> -----</v>
          </cell>
          <cell r="AJ39" t="str">
            <v xml:space="preserve"> -----</v>
          </cell>
          <cell r="AK39" t="str">
            <v xml:space="preserve"> -----</v>
          </cell>
          <cell r="AL39" t="str">
            <v xml:space="preserve"> -----</v>
          </cell>
          <cell r="AM39" t="str">
            <v xml:space="preserve"> -----</v>
          </cell>
          <cell r="AN39" t="str">
            <v xml:space="preserve"> -----</v>
          </cell>
          <cell r="AO39" t="str">
            <v xml:space="preserve"> -----</v>
          </cell>
          <cell r="AP39" t="str">
            <v xml:space="preserve"> -----</v>
          </cell>
        </row>
        <row r="40">
          <cell r="C40">
            <v>174</v>
          </cell>
          <cell r="D40" t="str">
            <v>نيلسون جونرسو باسكاي</v>
          </cell>
          <cell r="E40" t="str">
            <v>الفلبين</v>
          </cell>
          <cell r="G40" t="str">
            <v xml:space="preserve"> -----</v>
          </cell>
          <cell r="H40" t="str">
            <v>المعمارية</v>
          </cell>
          <cell r="I40" t="str">
            <v xml:space="preserve"> -----</v>
          </cell>
          <cell r="AD40" t="str">
            <v xml:space="preserve"> -----</v>
          </cell>
          <cell r="AE40" t="str">
            <v xml:space="preserve"> -----</v>
          </cell>
          <cell r="AF40" t="str">
            <v xml:space="preserve"> -----</v>
          </cell>
          <cell r="AG40" t="str">
            <v xml:space="preserve"> -----</v>
          </cell>
          <cell r="AH40" t="str">
            <v xml:space="preserve"> -----</v>
          </cell>
          <cell r="AI40" t="str">
            <v xml:space="preserve"> -----</v>
          </cell>
          <cell r="AJ40" t="str">
            <v xml:space="preserve"> -----</v>
          </cell>
          <cell r="AK40" t="str">
            <v xml:space="preserve"> -----</v>
          </cell>
          <cell r="AL40" t="str">
            <v xml:space="preserve"> -----</v>
          </cell>
          <cell r="AM40" t="str">
            <v xml:space="preserve"> -----</v>
          </cell>
          <cell r="AN40" t="str">
            <v xml:space="preserve"> -----</v>
          </cell>
          <cell r="AO40" t="str">
            <v xml:space="preserve"> -----</v>
          </cell>
          <cell r="AP40" t="str">
            <v xml:space="preserve"> -----</v>
          </cell>
        </row>
        <row r="41">
          <cell r="C41">
            <v>191</v>
          </cell>
          <cell r="D41" t="str">
            <v>ديباك كومار جاغديش تشاندر</v>
          </cell>
          <cell r="G41" t="str">
            <v xml:space="preserve"> -----</v>
          </cell>
          <cell r="H41" t="str">
            <v>الوطنية</v>
          </cell>
          <cell r="I41" t="str">
            <v xml:space="preserve"> -----</v>
          </cell>
          <cell r="AD41" t="str">
            <v xml:space="preserve"> -----</v>
          </cell>
          <cell r="AE41" t="str">
            <v xml:space="preserve"> -----</v>
          </cell>
          <cell r="AF41" t="str">
            <v xml:space="preserve"> -----</v>
          </cell>
          <cell r="AG41" t="str">
            <v xml:space="preserve"> -----</v>
          </cell>
          <cell r="AH41" t="str">
            <v xml:space="preserve"> -----</v>
          </cell>
          <cell r="AI41" t="str">
            <v xml:space="preserve"> -----</v>
          </cell>
          <cell r="AJ41" t="str">
            <v xml:space="preserve"> -----</v>
          </cell>
          <cell r="AK41" t="str">
            <v xml:space="preserve"> -----</v>
          </cell>
          <cell r="AL41" t="str">
            <v xml:space="preserve"> -----</v>
          </cell>
          <cell r="AM41" t="str">
            <v xml:space="preserve"> -----</v>
          </cell>
          <cell r="AN41" t="str">
            <v xml:space="preserve"> -----</v>
          </cell>
          <cell r="AO41" t="str">
            <v xml:space="preserve"> -----</v>
          </cell>
          <cell r="AP41" t="str">
            <v xml:space="preserve"> -----</v>
          </cell>
        </row>
        <row r="42">
          <cell r="C42">
            <v>193</v>
          </cell>
          <cell r="D42" t="str">
            <v>هارويندر سينغ جاسبال</v>
          </cell>
          <cell r="G42" t="str">
            <v xml:space="preserve"> -----</v>
          </cell>
          <cell r="H42" t="str">
            <v>الوطنية</v>
          </cell>
          <cell r="I42" t="str">
            <v xml:space="preserve"> -----</v>
          </cell>
          <cell r="AD42" t="str">
            <v xml:space="preserve"> -----</v>
          </cell>
          <cell r="AE42" t="str">
            <v xml:space="preserve"> -----</v>
          </cell>
          <cell r="AF42" t="str">
            <v xml:space="preserve"> -----</v>
          </cell>
          <cell r="AG42" t="str">
            <v xml:space="preserve"> -----</v>
          </cell>
          <cell r="AH42" t="str">
            <v xml:space="preserve"> -----</v>
          </cell>
          <cell r="AI42" t="str">
            <v xml:space="preserve"> -----</v>
          </cell>
          <cell r="AJ42" t="str">
            <v xml:space="preserve"> -----</v>
          </cell>
          <cell r="AK42" t="str">
            <v xml:space="preserve"> -----</v>
          </cell>
          <cell r="AL42" t="str">
            <v xml:space="preserve"> -----</v>
          </cell>
          <cell r="AM42" t="str">
            <v xml:space="preserve"> -----</v>
          </cell>
          <cell r="AN42" t="str">
            <v xml:space="preserve"> -----</v>
          </cell>
          <cell r="AO42" t="str">
            <v xml:space="preserve"> -----</v>
          </cell>
          <cell r="AP42" t="str">
            <v xml:space="preserve"> -----</v>
          </cell>
        </row>
        <row r="43">
          <cell r="C43">
            <v>280</v>
          </cell>
          <cell r="D43" t="str">
            <v>حق نواز</v>
          </cell>
          <cell r="G43" t="str">
            <v xml:space="preserve"> -----</v>
          </cell>
          <cell r="H43" t="str">
            <v>المعمارية</v>
          </cell>
          <cell r="I43" t="str">
            <v xml:space="preserve"> -----</v>
          </cell>
          <cell r="AD43" t="str">
            <v xml:space="preserve"> -----</v>
          </cell>
          <cell r="AE43" t="str">
            <v xml:space="preserve"> -----</v>
          </cell>
          <cell r="AF43" t="str">
            <v xml:space="preserve"> -----</v>
          </cell>
          <cell r="AG43" t="str">
            <v xml:space="preserve"> -----</v>
          </cell>
          <cell r="AH43" t="str">
            <v xml:space="preserve"> -----</v>
          </cell>
          <cell r="AI43" t="str">
            <v xml:space="preserve"> -----</v>
          </cell>
          <cell r="AJ43" t="str">
            <v xml:space="preserve"> -----</v>
          </cell>
          <cell r="AK43" t="str">
            <v xml:space="preserve"> -----</v>
          </cell>
          <cell r="AL43" t="str">
            <v xml:space="preserve"> -----</v>
          </cell>
          <cell r="AM43" t="str">
            <v xml:space="preserve"> -----</v>
          </cell>
          <cell r="AN43" t="str">
            <v xml:space="preserve"> -----</v>
          </cell>
          <cell r="AO43" t="str">
            <v xml:space="preserve"> -----</v>
          </cell>
          <cell r="AP43" t="str">
            <v xml:space="preserve"> -----</v>
          </cell>
        </row>
        <row r="44">
          <cell r="C44">
            <v>296</v>
          </cell>
          <cell r="D44" t="str">
            <v>ساجد علي مير</v>
          </cell>
          <cell r="G44" t="str">
            <v xml:space="preserve"> -----</v>
          </cell>
          <cell r="H44" t="str">
            <v>المعمارية</v>
          </cell>
          <cell r="I44" t="str">
            <v xml:space="preserve"> -----</v>
          </cell>
          <cell r="AD44" t="str">
            <v xml:space="preserve"> -----</v>
          </cell>
          <cell r="AE44" t="str">
            <v xml:space="preserve"> -----</v>
          </cell>
          <cell r="AF44" t="str">
            <v xml:space="preserve"> -----</v>
          </cell>
          <cell r="AG44" t="str">
            <v xml:space="preserve"> -----</v>
          </cell>
          <cell r="AH44" t="str">
            <v xml:space="preserve"> -----</v>
          </cell>
          <cell r="AI44" t="str">
            <v xml:space="preserve"> -----</v>
          </cell>
          <cell r="AJ44" t="str">
            <v xml:space="preserve"> -----</v>
          </cell>
          <cell r="AK44" t="str">
            <v xml:space="preserve"> -----</v>
          </cell>
          <cell r="AL44" t="str">
            <v xml:space="preserve"> -----</v>
          </cell>
          <cell r="AM44" t="str">
            <v xml:space="preserve"> -----</v>
          </cell>
          <cell r="AN44" t="str">
            <v xml:space="preserve"> -----</v>
          </cell>
          <cell r="AO44" t="str">
            <v xml:space="preserve"> -----</v>
          </cell>
          <cell r="AP44" t="str">
            <v xml:space="preserve"> -----</v>
          </cell>
        </row>
        <row r="45">
          <cell r="C45">
            <v>298</v>
          </cell>
          <cell r="D45" t="str">
            <v>نذر شاه شاه نذر</v>
          </cell>
          <cell r="G45" t="str">
            <v xml:space="preserve"> -----</v>
          </cell>
          <cell r="H45" t="str">
            <v>المعمارية</v>
          </cell>
          <cell r="I45" t="str">
            <v xml:space="preserve"> -----</v>
          </cell>
          <cell r="AD45" t="str">
            <v xml:space="preserve"> -----</v>
          </cell>
          <cell r="AE45" t="str">
            <v xml:space="preserve"> -----</v>
          </cell>
          <cell r="AF45" t="str">
            <v xml:space="preserve"> -----</v>
          </cell>
          <cell r="AG45" t="str">
            <v xml:space="preserve"> -----</v>
          </cell>
          <cell r="AH45" t="str">
            <v xml:space="preserve"> -----</v>
          </cell>
          <cell r="AI45" t="str">
            <v xml:space="preserve"> -----</v>
          </cell>
          <cell r="AJ45" t="str">
            <v xml:space="preserve"> -----</v>
          </cell>
          <cell r="AK45" t="str">
            <v xml:space="preserve"> -----</v>
          </cell>
          <cell r="AL45" t="str">
            <v xml:space="preserve"> -----</v>
          </cell>
          <cell r="AM45" t="str">
            <v xml:space="preserve"> -----</v>
          </cell>
          <cell r="AN45" t="str">
            <v xml:space="preserve"> -----</v>
          </cell>
          <cell r="AO45" t="str">
            <v xml:space="preserve"> -----</v>
          </cell>
          <cell r="AP45" t="str">
            <v xml:space="preserve"> -----</v>
          </cell>
        </row>
        <row r="46">
          <cell r="C46">
            <v>306</v>
          </cell>
          <cell r="D46" t="str">
            <v>فضل قل</v>
          </cell>
          <cell r="F46">
            <v>2289958304</v>
          </cell>
          <cell r="G46" t="str">
            <v xml:space="preserve"> -----</v>
          </cell>
          <cell r="H46" t="str">
            <v>المعمارية</v>
          </cell>
          <cell r="I46" t="str">
            <v xml:space="preserve"> -----</v>
          </cell>
          <cell r="AD46" t="str">
            <v xml:space="preserve"> -----</v>
          </cell>
          <cell r="AE46" t="str">
            <v xml:space="preserve"> -----</v>
          </cell>
          <cell r="AF46" t="str">
            <v xml:space="preserve"> -----</v>
          </cell>
          <cell r="AG46" t="str">
            <v xml:space="preserve"> -----</v>
          </cell>
          <cell r="AH46" t="str">
            <v xml:space="preserve"> -----</v>
          </cell>
          <cell r="AI46" t="str">
            <v xml:space="preserve"> -----</v>
          </cell>
          <cell r="AJ46" t="str">
            <v xml:space="preserve"> -----</v>
          </cell>
          <cell r="AK46" t="str">
            <v xml:space="preserve"> -----</v>
          </cell>
          <cell r="AL46" t="str">
            <v xml:space="preserve"> -----</v>
          </cell>
          <cell r="AM46" t="str">
            <v xml:space="preserve"> -----</v>
          </cell>
          <cell r="AN46" t="str">
            <v xml:space="preserve"> -----</v>
          </cell>
          <cell r="AO46" t="str">
            <v xml:space="preserve"> -----</v>
          </cell>
          <cell r="AP46" t="str">
            <v xml:space="preserve"> -----</v>
          </cell>
        </row>
        <row r="47">
          <cell r="C47">
            <v>336</v>
          </cell>
          <cell r="D47" t="str">
            <v>محمد شاه زاد</v>
          </cell>
          <cell r="G47" t="str">
            <v xml:space="preserve"> -----</v>
          </cell>
          <cell r="H47" t="str">
            <v>المعمارية</v>
          </cell>
          <cell r="I47" t="str">
            <v xml:space="preserve"> -----</v>
          </cell>
          <cell r="AD47" t="str">
            <v xml:space="preserve"> -----</v>
          </cell>
          <cell r="AE47" t="str">
            <v xml:space="preserve"> -----</v>
          </cell>
          <cell r="AF47" t="str">
            <v xml:space="preserve"> -----</v>
          </cell>
          <cell r="AG47" t="str">
            <v xml:space="preserve"> -----</v>
          </cell>
          <cell r="AH47" t="str">
            <v xml:space="preserve"> -----</v>
          </cell>
          <cell r="AI47" t="str">
            <v xml:space="preserve"> -----</v>
          </cell>
          <cell r="AJ47" t="str">
            <v xml:space="preserve"> -----</v>
          </cell>
          <cell r="AK47" t="str">
            <v xml:space="preserve"> -----</v>
          </cell>
          <cell r="AL47" t="str">
            <v xml:space="preserve"> -----</v>
          </cell>
          <cell r="AM47" t="str">
            <v xml:space="preserve"> -----</v>
          </cell>
          <cell r="AN47" t="str">
            <v xml:space="preserve"> -----</v>
          </cell>
          <cell r="AO47" t="str">
            <v xml:space="preserve"> -----</v>
          </cell>
          <cell r="AP47" t="str">
            <v xml:space="preserve"> -----</v>
          </cell>
        </row>
        <row r="48">
          <cell r="C48">
            <v>31</v>
          </cell>
          <cell r="D48" t="str">
            <v>احمد محمد هيجي</v>
          </cell>
          <cell r="H48" t="str">
            <v>المعمارية</v>
          </cell>
          <cell r="I48" t="str">
            <v xml:space="preserve"> -----</v>
          </cell>
          <cell r="AF48" t="str">
            <v xml:space="preserve"> -----</v>
          </cell>
          <cell r="AG48" t="str">
            <v xml:space="preserve"> -----</v>
          </cell>
          <cell r="AH48" t="str">
            <v xml:space="preserve"> -----</v>
          </cell>
          <cell r="AI48" t="str">
            <v xml:space="preserve"> -----</v>
          </cell>
          <cell r="AJ48" t="str">
            <v xml:space="preserve"> -----</v>
          </cell>
          <cell r="AK48" t="str">
            <v xml:space="preserve"> -----</v>
          </cell>
          <cell r="AL48" t="str">
            <v xml:space="preserve"> -----</v>
          </cell>
          <cell r="AM48" t="str">
            <v xml:space="preserve"> -----</v>
          </cell>
          <cell r="AN48" t="str">
            <v xml:space="preserve"> -----</v>
          </cell>
          <cell r="AO48" t="str">
            <v xml:space="preserve"> -----</v>
          </cell>
          <cell r="AP48" t="str">
            <v xml:space="preserve"> -----</v>
          </cell>
        </row>
        <row r="49">
          <cell r="C49">
            <v>66</v>
          </cell>
          <cell r="D49" t="str">
            <v>جمال خليل ابوشلنفح</v>
          </cell>
          <cell r="E49" t="str">
            <v>اردني</v>
          </cell>
          <cell r="F49">
            <v>20051666067</v>
          </cell>
          <cell r="G49" t="str">
            <v xml:space="preserve"> -----</v>
          </cell>
          <cell r="H49" t="str">
            <v>المعمارية</v>
          </cell>
          <cell r="I49" t="str">
            <v xml:space="preserve"> -----</v>
          </cell>
          <cell r="K49" t="str">
            <v>مهندس كمبيوتر</v>
          </cell>
          <cell r="AD49" t="str">
            <v xml:space="preserve"> -----</v>
          </cell>
          <cell r="AE49" t="str">
            <v xml:space="preserve"> -----</v>
          </cell>
          <cell r="AF49" t="str">
            <v xml:space="preserve"> -----</v>
          </cell>
          <cell r="AG49" t="str">
            <v xml:space="preserve"> -----</v>
          </cell>
          <cell r="AH49" t="str">
            <v xml:space="preserve"> -----</v>
          </cell>
          <cell r="AI49" t="str">
            <v xml:space="preserve"> -----</v>
          </cell>
          <cell r="AJ49" t="str">
            <v xml:space="preserve"> -----</v>
          </cell>
          <cell r="AK49" t="str">
            <v xml:space="preserve"> -----</v>
          </cell>
          <cell r="AL49" t="str">
            <v xml:space="preserve"> -----</v>
          </cell>
          <cell r="AM49" t="str">
            <v xml:space="preserve"> -----</v>
          </cell>
          <cell r="AN49" t="str">
            <v xml:space="preserve"> -----</v>
          </cell>
          <cell r="AO49" t="str">
            <v xml:space="preserve"> -----</v>
          </cell>
          <cell r="AP49" t="str">
            <v xml:space="preserve"> -----</v>
          </cell>
        </row>
        <row r="50">
          <cell r="C50">
            <v>71</v>
          </cell>
          <cell r="D50" t="str">
            <v>محمد شبير عالم</v>
          </cell>
          <cell r="F50">
            <v>2232835401</v>
          </cell>
          <cell r="H50" t="str">
            <v>الوطنية</v>
          </cell>
          <cell r="I50" t="str">
            <v xml:space="preserve"> -----</v>
          </cell>
          <cell r="AF50" t="str">
            <v xml:space="preserve"> -----</v>
          </cell>
          <cell r="AG50" t="str">
            <v xml:space="preserve"> -----</v>
          </cell>
          <cell r="AH50" t="str">
            <v xml:space="preserve"> -----</v>
          </cell>
          <cell r="AI50" t="str">
            <v xml:space="preserve"> -----</v>
          </cell>
          <cell r="AJ50" t="str">
            <v xml:space="preserve"> -----</v>
          </cell>
          <cell r="AK50" t="str">
            <v xml:space="preserve"> -----</v>
          </cell>
          <cell r="AL50" t="str">
            <v xml:space="preserve"> -----</v>
          </cell>
          <cell r="AM50" t="str">
            <v xml:space="preserve"> -----</v>
          </cell>
          <cell r="AN50" t="str">
            <v xml:space="preserve"> -----</v>
          </cell>
          <cell r="AO50" t="str">
            <v xml:space="preserve"> -----</v>
          </cell>
          <cell r="AP50" t="str">
            <v xml:space="preserve"> -----</v>
          </cell>
        </row>
        <row r="51">
          <cell r="C51">
            <v>74</v>
          </cell>
          <cell r="D51" t="str">
            <v>شاه عالم لال مياه</v>
          </cell>
          <cell r="E51" t="str">
            <v>بنجلاديش</v>
          </cell>
          <cell r="F51">
            <v>2232890703</v>
          </cell>
          <cell r="G51" t="str">
            <v xml:space="preserve"> -----</v>
          </cell>
          <cell r="H51" t="str">
            <v>المعمارية</v>
          </cell>
          <cell r="I51" t="str">
            <v xml:space="preserve"> -----</v>
          </cell>
          <cell r="K51" t="str">
            <v>سائق عام</v>
          </cell>
          <cell r="AD51" t="str">
            <v xml:space="preserve"> -----</v>
          </cell>
          <cell r="AE51" t="str">
            <v xml:space="preserve"> -----</v>
          </cell>
          <cell r="AF51" t="str">
            <v xml:space="preserve"> -----</v>
          </cell>
          <cell r="AG51" t="str">
            <v xml:space="preserve"> -----</v>
          </cell>
          <cell r="AH51" t="str">
            <v xml:space="preserve"> -----</v>
          </cell>
          <cell r="AI51" t="str">
            <v xml:space="preserve"> -----</v>
          </cell>
          <cell r="AJ51" t="str">
            <v xml:space="preserve"> -----</v>
          </cell>
          <cell r="AK51" t="str">
            <v xml:space="preserve"> -----</v>
          </cell>
          <cell r="AL51" t="str">
            <v xml:space="preserve"> -----</v>
          </cell>
          <cell r="AM51" t="str">
            <v xml:space="preserve"> -----</v>
          </cell>
          <cell r="AN51" t="str">
            <v xml:space="preserve"> -----</v>
          </cell>
          <cell r="AO51" t="str">
            <v xml:space="preserve"> -----</v>
          </cell>
          <cell r="AP51" t="str">
            <v xml:space="preserve"> -----</v>
          </cell>
        </row>
        <row r="52">
          <cell r="C52">
            <v>79</v>
          </cell>
          <cell r="D52" t="str">
            <v>شمار علي افاض الدين</v>
          </cell>
          <cell r="E52" t="str">
            <v>بنجلادش</v>
          </cell>
          <cell r="H52" t="str">
            <v>المعمارية</v>
          </cell>
          <cell r="I52" t="str">
            <v xml:space="preserve"> -----</v>
          </cell>
          <cell r="AF52" t="str">
            <v xml:space="preserve"> -----</v>
          </cell>
          <cell r="AG52" t="str">
            <v xml:space="preserve"> -----</v>
          </cell>
          <cell r="AH52" t="str">
            <v xml:space="preserve"> -----</v>
          </cell>
          <cell r="AI52" t="str">
            <v xml:space="preserve"> -----</v>
          </cell>
          <cell r="AJ52" t="str">
            <v xml:space="preserve"> -----</v>
          </cell>
          <cell r="AK52" t="str">
            <v xml:space="preserve"> -----</v>
          </cell>
          <cell r="AL52" t="str">
            <v xml:space="preserve"> -----</v>
          </cell>
          <cell r="AM52" t="str">
            <v xml:space="preserve"> -----</v>
          </cell>
          <cell r="AN52" t="str">
            <v xml:space="preserve"> -----</v>
          </cell>
          <cell r="AO52" t="str">
            <v xml:space="preserve"> -----</v>
          </cell>
          <cell r="AP52" t="str">
            <v xml:space="preserve"> -----</v>
          </cell>
        </row>
        <row r="53">
          <cell r="C53">
            <v>88</v>
          </cell>
          <cell r="D53" t="str">
            <v>مجيب الله</v>
          </cell>
          <cell r="G53" t="str">
            <v xml:space="preserve"> -----</v>
          </cell>
          <cell r="H53" t="str">
            <v>المعمارية</v>
          </cell>
          <cell r="I53" t="str">
            <v xml:space="preserve"> -----</v>
          </cell>
          <cell r="AD53" t="str">
            <v xml:space="preserve"> -----</v>
          </cell>
          <cell r="AE53" t="str">
            <v xml:space="preserve"> -----</v>
          </cell>
          <cell r="AF53" t="str">
            <v xml:space="preserve"> -----</v>
          </cell>
          <cell r="AG53" t="str">
            <v xml:space="preserve"> -----</v>
          </cell>
          <cell r="AH53" t="str">
            <v xml:space="preserve"> -----</v>
          </cell>
          <cell r="AI53" t="str">
            <v xml:space="preserve"> -----</v>
          </cell>
          <cell r="AJ53" t="str">
            <v xml:space="preserve"> -----</v>
          </cell>
          <cell r="AK53" t="str">
            <v xml:space="preserve"> -----</v>
          </cell>
          <cell r="AL53" t="str">
            <v xml:space="preserve"> -----</v>
          </cell>
          <cell r="AM53" t="str">
            <v xml:space="preserve"> -----</v>
          </cell>
          <cell r="AN53" t="str">
            <v xml:space="preserve"> -----</v>
          </cell>
          <cell r="AO53" t="str">
            <v xml:space="preserve"> -----</v>
          </cell>
          <cell r="AP53" t="str">
            <v xml:space="preserve"> -----</v>
          </cell>
        </row>
        <row r="54">
          <cell r="C54">
            <v>98</v>
          </cell>
          <cell r="D54" t="str">
            <v>اسرار احمد</v>
          </cell>
          <cell r="H54" t="str">
            <v>الوطنية</v>
          </cell>
          <cell r="I54" t="str">
            <v xml:space="preserve"> -----</v>
          </cell>
          <cell r="AF54" t="str">
            <v xml:space="preserve"> -----</v>
          </cell>
          <cell r="AG54" t="str">
            <v xml:space="preserve"> -----</v>
          </cell>
          <cell r="AH54" t="str">
            <v xml:space="preserve"> -----</v>
          </cell>
          <cell r="AI54" t="str">
            <v xml:space="preserve"> -----</v>
          </cell>
          <cell r="AJ54" t="str">
            <v xml:space="preserve"> -----</v>
          </cell>
          <cell r="AK54" t="str">
            <v xml:space="preserve"> -----</v>
          </cell>
          <cell r="AL54" t="str">
            <v xml:space="preserve"> -----</v>
          </cell>
          <cell r="AM54" t="str">
            <v xml:space="preserve"> -----</v>
          </cell>
          <cell r="AN54" t="str">
            <v xml:space="preserve"> -----</v>
          </cell>
          <cell r="AO54" t="str">
            <v xml:space="preserve"> -----</v>
          </cell>
          <cell r="AP54" t="str">
            <v xml:space="preserve"> -----</v>
          </cell>
        </row>
        <row r="55">
          <cell r="C55">
            <v>99</v>
          </cell>
          <cell r="D55" t="str">
            <v>مصطفى رمضان حسان</v>
          </cell>
          <cell r="G55" t="str">
            <v xml:space="preserve"> -----</v>
          </cell>
          <cell r="H55" t="str">
            <v>المعمارية</v>
          </cell>
          <cell r="I55" t="str">
            <v xml:space="preserve"> -----</v>
          </cell>
          <cell r="AD55" t="str">
            <v xml:space="preserve"> -----</v>
          </cell>
          <cell r="AE55" t="str">
            <v xml:space="preserve"> -----</v>
          </cell>
          <cell r="AF55" t="str">
            <v xml:space="preserve"> -----</v>
          </cell>
          <cell r="AG55" t="str">
            <v xml:space="preserve"> -----</v>
          </cell>
          <cell r="AH55" t="str">
            <v xml:space="preserve"> -----</v>
          </cell>
          <cell r="AI55" t="str">
            <v xml:space="preserve"> -----</v>
          </cell>
          <cell r="AJ55" t="str">
            <v xml:space="preserve"> -----</v>
          </cell>
          <cell r="AK55" t="str">
            <v xml:space="preserve"> -----</v>
          </cell>
          <cell r="AL55" t="str">
            <v xml:space="preserve"> -----</v>
          </cell>
          <cell r="AM55" t="str">
            <v xml:space="preserve"> -----</v>
          </cell>
          <cell r="AN55" t="str">
            <v xml:space="preserve"> -----</v>
          </cell>
          <cell r="AO55" t="str">
            <v xml:space="preserve"> -----</v>
          </cell>
          <cell r="AP55" t="str">
            <v xml:space="preserve"> -----</v>
          </cell>
        </row>
        <row r="56">
          <cell r="C56">
            <v>115</v>
          </cell>
          <cell r="D56" t="str">
            <v>قاسم عبد المجيد</v>
          </cell>
          <cell r="H56" t="str">
            <v>الوطنية</v>
          </cell>
          <cell r="I56" t="str">
            <v xml:space="preserve"> -----</v>
          </cell>
          <cell r="AF56" t="str">
            <v xml:space="preserve"> -----</v>
          </cell>
          <cell r="AG56" t="str">
            <v xml:space="preserve"> -----</v>
          </cell>
          <cell r="AH56" t="str">
            <v xml:space="preserve"> -----</v>
          </cell>
          <cell r="AI56" t="str">
            <v xml:space="preserve"> -----</v>
          </cell>
          <cell r="AJ56" t="str">
            <v xml:space="preserve"> -----</v>
          </cell>
          <cell r="AK56" t="str">
            <v xml:space="preserve"> -----</v>
          </cell>
          <cell r="AL56" t="str">
            <v xml:space="preserve"> -----</v>
          </cell>
          <cell r="AM56" t="str">
            <v xml:space="preserve"> -----</v>
          </cell>
          <cell r="AN56" t="str">
            <v xml:space="preserve"> -----</v>
          </cell>
          <cell r="AO56" t="str">
            <v xml:space="preserve"> -----</v>
          </cell>
          <cell r="AP56" t="str">
            <v xml:space="preserve"> -----</v>
          </cell>
        </row>
        <row r="57">
          <cell r="C57">
            <v>119</v>
          </cell>
          <cell r="D57" t="str">
            <v>شير عازم خان قاسم</v>
          </cell>
          <cell r="E57" t="str">
            <v>باكستان</v>
          </cell>
          <cell r="F57">
            <v>2235096241</v>
          </cell>
          <cell r="H57" t="str">
            <v>الوطنية</v>
          </cell>
          <cell r="I57" t="str">
            <v xml:space="preserve"> -----</v>
          </cell>
          <cell r="AF57" t="str">
            <v xml:space="preserve"> -----</v>
          </cell>
          <cell r="AG57" t="str">
            <v xml:space="preserve"> -----</v>
          </cell>
          <cell r="AH57" t="str">
            <v xml:space="preserve"> -----</v>
          </cell>
          <cell r="AI57" t="str">
            <v xml:space="preserve"> -----</v>
          </cell>
          <cell r="AJ57" t="str">
            <v xml:space="preserve"> -----</v>
          </cell>
          <cell r="AK57" t="str">
            <v xml:space="preserve"> -----</v>
          </cell>
          <cell r="AL57" t="str">
            <v xml:space="preserve"> -----</v>
          </cell>
          <cell r="AM57" t="str">
            <v xml:space="preserve"> -----</v>
          </cell>
          <cell r="AN57" t="str">
            <v xml:space="preserve"> -----</v>
          </cell>
          <cell r="AO57" t="str">
            <v xml:space="preserve"> -----</v>
          </cell>
          <cell r="AP57" t="str">
            <v xml:space="preserve"> -----</v>
          </cell>
        </row>
        <row r="58">
          <cell r="C58">
            <v>120</v>
          </cell>
          <cell r="D58" t="str">
            <v>محمد شهباز عبدالواحد</v>
          </cell>
          <cell r="H58" t="str">
            <v>الوطنية</v>
          </cell>
          <cell r="I58" t="str">
            <v xml:space="preserve"> -----</v>
          </cell>
          <cell r="AF58" t="str">
            <v xml:space="preserve"> -----</v>
          </cell>
          <cell r="AG58" t="str">
            <v xml:space="preserve"> -----</v>
          </cell>
          <cell r="AH58" t="str">
            <v xml:space="preserve"> -----</v>
          </cell>
          <cell r="AI58" t="str">
            <v xml:space="preserve"> -----</v>
          </cell>
          <cell r="AJ58" t="str">
            <v xml:space="preserve"> -----</v>
          </cell>
          <cell r="AK58" t="str">
            <v xml:space="preserve"> -----</v>
          </cell>
          <cell r="AL58" t="str">
            <v xml:space="preserve"> -----</v>
          </cell>
          <cell r="AM58" t="str">
            <v xml:space="preserve"> -----</v>
          </cell>
          <cell r="AN58" t="str">
            <v xml:space="preserve"> -----</v>
          </cell>
          <cell r="AO58" t="str">
            <v xml:space="preserve"> -----</v>
          </cell>
          <cell r="AP58" t="str">
            <v xml:space="preserve"> -----</v>
          </cell>
        </row>
        <row r="59">
          <cell r="C59">
            <v>140</v>
          </cell>
          <cell r="D59" t="str">
            <v>محمد شاه زاد</v>
          </cell>
          <cell r="E59" t="str">
            <v>هندي</v>
          </cell>
          <cell r="F59">
            <v>2239032291</v>
          </cell>
          <cell r="G59" t="str">
            <v xml:space="preserve"> -----</v>
          </cell>
          <cell r="H59" t="str">
            <v>المعمارية</v>
          </cell>
          <cell r="I59" t="str">
            <v xml:space="preserve"> -----</v>
          </cell>
          <cell r="K59" t="str">
            <v>نجار مباني</v>
          </cell>
          <cell r="AD59" t="str">
            <v xml:space="preserve"> -----</v>
          </cell>
          <cell r="AE59" t="str">
            <v xml:space="preserve"> -----</v>
          </cell>
          <cell r="AF59" t="str">
            <v xml:space="preserve"> -----</v>
          </cell>
          <cell r="AG59" t="str">
            <v xml:space="preserve"> -----</v>
          </cell>
          <cell r="AH59" t="str">
            <v xml:space="preserve"> -----</v>
          </cell>
          <cell r="AI59" t="str">
            <v xml:space="preserve"> -----</v>
          </cell>
          <cell r="AJ59" t="str">
            <v xml:space="preserve"> -----</v>
          </cell>
          <cell r="AK59" t="str">
            <v xml:space="preserve"> -----</v>
          </cell>
          <cell r="AL59" t="str">
            <v xml:space="preserve"> -----</v>
          </cell>
          <cell r="AM59" t="str">
            <v xml:space="preserve"> -----</v>
          </cell>
          <cell r="AN59" t="str">
            <v xml:space="preserve"> -----</v>
          </cell>
          <cell r="AO59" t="str">
            <v xml:space="preserve"> -----</v>
          </cell>
          <cell r="AP59" t="str">
            <v xml:space="preserve"> -----</v>
          </cell>
        </row>
        <row r="60">
          <cell r="C60">
            <v>153</v>
          </cell>
          <cell r="D60" t="str">
            <v>مختار طه عبدالسميع</v>
          </cell>
          <cell r="E60" t="str">
            <v>مصر</v>
          </cell>
          <cell r="G60" t="str">
            <v xml:space="preserve"> -----</v>
          </cell>
          <cell r="H60" t="str">
            <v>المعمارية</v>
          </cell>
          <cell r="I60" t="str">
            <v xml:space="preserve"> -----</v>
          </cell>
          <cell r="AD60" t="str">
            <v xml:space="preserve"> -----</v>
          </cell>
          <cell r="AE60" t="str">
            <v xml:space="preserve"> -----</v>
          </cell>
          <cell r="AF60" t="str">
            <v xml:space="preserve"> -----</v>
          </cell>
          <cell r="AG60" t="str">
            <v xml:space="preserve"> -----</v>
          </cell>
          <cell r="AH60" t="str">
            <v xml:space="preserve"> -----</v>
          </cell>
          <cell r="AI60" t="str">
            <v xml:space="preserve"> -----</v>
          </cell>
          <cell r="AJ60" t="str">
            <v xml:space="preserve"> -----</v>
          </cell>
          <cell r="AK60" t="str">
            <v xml:space="preserve"> -----</v>
          </cell>
          <cell r="AL60" t="str">
            <v xml:space="preserve"> -----</v>
          </cell>
          <cell r="AM60" t="str">
            <v xml:space="preserve"> -----</v>
          </cell>
          <cell r="AN60" t="str">
            <v xml:space="preserve"> -----</v>
          </cell>
          <cell r="AO60" t="str">
            <v xml:space="preserve"> -----</v>
          </cell>
          <cell r="AP60" t="str">
            <v xml:space="preserve"> -----</v>
          </cell>
        </row>
        <row r="61">
          <cell r="C61">
            <v>156</v>
          </cell>
          <cell r="D61" t="str">
            <v>اللطف حسين</v>
          </cell>
          <cell r="E61" t="str">
            <v>هندي</v>
          </cell>
          <cell r="F61">
            <v>2239320068</v>
          </cell>
          <cell r="G61" t="str">
            <v xml:space="preserve"> -----</v>
          </cell>
          <cell r="H61" t="str">
            <v>المعمارية</v>
          </cell>
          <cell r="I61" t="str">
            <v xml:space="preserve"> -----</v>
          </cell>
          <cell r="K61" t="str">
            <v>ميكانيكى اليات ثقيله</v>
          </cell>
          <cell r="AD61" t="str">
            <v xml:space="preserve"> -----</v>
          </cell>
          <cell r="AE61" t="str">
            <v xml:space="preserve"> -----</v>
          </cell>
          <cell r="AF61" t="str">
            <v xml:space="preserve"> -----</v>
          </cell>
          <cell r="AG61" t="str">
            <v xml:space="preserve"> -----</v>
          </cell>
          <cell r="AH61" t="str">
            <v xml:space="preserve"> -----</v>
          </cell>
          <cell r="AI61" t="str">
            <v xml:space="preserve"> -----</v>
          </cell>
          <cell r="AJ61" t="str">
            <v xml:space="preserve"> -----</v>
          </cell>
          <cell r="AK61" t="str">
            <v xml:space="preserve"> -----</v>
          </cell>
          <cell r="AL61" t="str">
            <v xml:space="preserve"> -----</v>
          </cell>
          <cell r="AM61" t="str">
            <v xml:space="preserve"> -----</v>
          </cell>
          <cell r="AN61" t="str">
            <v xml:space="preserve"> -----</v>
          </cell>
          <cell r="AO61" t="str">
            <v xml:space="preserve"> -----</v>
          </cell>
          <cell r="AP61" t="str">
            <v xml:space="preserve"> -----</v>
          </cell>
        </row>
        <row r="62">
          <cell r="C62">
            <v>159</v>
          </cell>
          <cell r="D62" t="str">
            <v>تاز محمد خان</v>
          </cell>
          <cell r="E62" t="str">
            <v>هندي</v>
          </cell>
          <cell r="F62">
            <v>2239317122</v>
          </cell>
          <cell r="G62" t="str">
            <v xml:space="preserve"> -----</v>
          </cell>
          <cell r="H62" t="str">
            <v>المعمارية</v>
          </cell>
          <cell r="I62" t="str">
            <v xml:space="preserve"> -----</v>
          </cell>
          <cell r="K62" t="str">
            <v>عامل تسليح خرسانه</v>
          </cell>
          <cell r="AD62" t="str">
            <v xml:space="preserve"> -----</v>
          </cell>
          <cell r="AE62" t="str">
            <v xml:space="preserve"> -----</v>
          </cell>
          <cell r="AF62" t="str">
            <v xml:space="preserve"> -----</v>
          </cell>
          <cell r="AG62" t="str">
            <v xml:space="preserve"> -----</v>
          </cell>
          <cell r="AH62" t="str">
            <v xml:space="preserve"> -----</v>
          </cell>
          <cell r="AI62" t="str">
            <v xml:space="preserve"> -----</v>
          </cell>
          <cell r="AJ62" t="str">
            <v xml:space="preserve"> -----</v>
          </cell>
          <cell r="AK62" t="str">
            <v xml:space="preserve"> -----</v>
          </cell>
          <cell r="AL62" t="str">
            <v xml:space="preserve"> -----</v>
          </cell>
          <cell r="AM62" t="str">
            <v xml:space="preserve"> -----</v>
          </cell>
          <cell r="AN62" t="str">
            <v xml:space="preserve"> -----</v>
          </cell>
          <cell r="AO62" t="str">
            <v xml:space="preserve"> -----</v>
          </cell>
          <cell r="AP62" t="str">
            <v xml:space="preserve"> -----</v>
          </cell>
        </row>
        <row r="63">
          <cell r="C63">
            <v>99171</v>
          </cell>
          <cell r="D63" t="str">
            <v>اجمل خان منصف خان</v>
          </cell>
          <cell r="H63" t="str">
            <v>المعمارية</v>
          </cell>
          <cell r="I63" t="str">
            <v xml:space="preserve"> -----</v>
          </cell>
          <cell r="AF63" t="str">
            <v xml:space="preserve"> -----</v>
          </cell>
          <cell r="AG63" t="str">
            <v xml:space="preserve"> -----</v>
          </cell>
          <cell r="AH63" t="str">
            <v xml:space="preserve"> -----</v>
          </cell>
          <cell r="AI63" t="str">
            <v xml:space="preserve"> -----</v>
          </cell>
          <cell r="AJ63" t="str">
            <v xml:space="preserve"> -----</v>
          </cell>
          <cell r="AK63" t="str">
            <v xml:space="preserve"> -----</v>
          </cell>
          <cell r="AL63" t="str">
            <v xml:space="preserve"> -----</v>
          </cell>
          <cell r="AM63" t="str">
            <v xml:space="preserve"> -----</v>
          </cell>
          <cell r="AN63" t="str">
            <v xml:space="preserve"> -----</v>
          </cell>
          <cell r="AO63" t="str">
            <v xml:space="preserve"> -----</v>
          </cell>
          <cell r="AP63" t="str">
            <v xml:space="preserve"> -----</v>
          </cell>
        </row>
        <row r="64">
          <cell r="C64">
            <v>176</v>
          </cell>
          <cell r="D64" t="str">
            <v>جيرادو كابور  كروز</v>
          </cell>
          <cell r="E64" t="str">
            <v>فلبيني</v>
          </cell>
          <cell r="F64">
            <v>2251538019</v>
          </cell>
          <cell r="G64" t="str">
            <v xml:space="preserve"> -----</v>
          </cell>
          <cell r="H64" t="str">
            <v>المعمارية</v>
          </cell>
          <cell r="I64" t="str">
            <v xml:space="preserve"> -----</v>
          </cell>
          <cell r="K64" t="str">
            <v>مهندس مكانيكى عام</v>
          </cell>
          <cell r="AD64" t="str">
            <v xml:space="preserve"> -----</v>
          </cell>
          <cell r="AE64" t="str">
            <v xml:space="preserve"> -----</v>
          </cell>
          <cell r="AF64" t="str">
            <v xml:space="preserve"> -----</v>
          </cell>
          <cell r="AG64" t="str">
            <v xml:space="preserve"> -----</v>
          </cell>
          <cell r="AH64" t="str">
            <v xml:space="preserve"> -----</v>
          </cell>
          <cell r="AI64" t="str">
            <v xml:space="preserve"> -----</v>
          </cell>
          <cell r="AJ64" t="str">
            <v xml:space="preserve"> -----</v>
          </cell>
          <cell r="AK64" t="str">
            <v xml:space="preserve"> -----</v>
          </cell>
          <cell r="AL64" t="str">
            <v xml:space="preserve"> -----</v>
          </cell>
          <cell r="AM64" t="str">
            <v xml:space="preserve"> -----</v>
          </cell>
          <cell r="AN64" t="str">
            <v xml:space="preserve"> -----</v>
          </cell>
          <cell r="AO64" t="str">
            <v xml:space="preserve"> -----</v>
          </cell>
          <cell r="AP64" t="str">
            <v xml:space="preserve"> -----</v>
          </cell>
        </row>
        <row r="65">
          <cell r="C65">
            <v>99187</v>
          </cell>
          <cell r="D65" t="str">
            <v>نافيد خان نواب خان</v>
          </cell>
          <cell r="E65" t="str">
            <v>باكستان</v>
          </cell>
          <cell r="F65">
            <v>2285785990</v>
          </cell>
          <cell r="H65" t="str">
            <v>الوطنية</v>
          </cell>
          <cell r="I65" t="str">
            <v xml:space="preserve"> -----</v>
          </cell>
          <cell r="AD65" t="str">
            <v>سائق اليات الطرق</v>
          </cell>
          <cell r="AF65" t="str">
            <v xml:space="preserve"> -----</v>
          </cell>
          <cell r="AG65" t="str">
            <v xml:space="preserve"> -----</v>
          </cell>
          <cell r="AH65" t="str">
            <v xml:space="preserve"> -----</v>
          </cell>
          <cell r="AI65" t="str">
            <v xml:space="preserve"> -----</v>
          </cell>
          <cell r="AJ65" t="str">
            <v xml:space="preserve"> -----</v>
          </cell>
          <cell r="AK65" t="str">
            <v xml:space="preserve"> -----</v>
          </cell>
          <cell r="AL65" t="str">
            <v xml:space="preserve"> -----</v>
          </cell>
          <cell r="AM65" t="str">
            <v xml:space="preserve"> -----</v>
          </cell>
          <cell r="AN65" t="str">
            <v xml:space="preserve"> -----</v>
          </cell>
          <cell r="AO65" t="str">
            <v xml:space="preserve"> -----</v>
          </cell>
          <cell r="AP65" t="str">
            <v xml:space="preserve"> -----</v>
          </cell>
        </row>
        <row r="66">
          <cell r="C66">
            <v>188</v>
          </cell>
          <cell r="D66" t="str">
            <v>اسماعيل محمد شاه</v>
          </cell>
          <cell r="E66" t="str">
            <v>باكستان</v>
          </cell>
          <cell r="F66">
            <v>2285785040</v>
          </cell>
          <cell r="H66" t="str">
            <v>الوطنية</v>
          </cell>
          <cell r="I66" t="str">
            <v xml:space="preserve"> -----</v>
          </cell>
          <cell r="AD66" t="str">
            <v>سائق اليات الطرق</v>
          </cell>
          <cell r="AF66" t="str">
            <v xml:space="preserve"> -----</v>
          </cell>
          <cell r="AG66" t="str">
            <v xml:space="preserve"> -----</v>
          </cell>
          <cell r="AH66" t="str">
            <v xml:space="preserve"> -----</v>
          </cell>
          <cell r="AI66" t="str">
            <v xml:space="preserve"> -----</v>
          </cell>
          <cell r="AJ66" t="str">
            <v xml:space="preserve"> -----</v>
          </cell>
          <cell r="AK66" t="str">
            <v xml:space="preserve"> -----</v>
          </cell>
          <cell r="AL66" t="str">
            <v xml:space="preserve"> -----</v>
          </cell>
          <cell r="AM66" t="str">
            <v xml:space="preserve"> -----</v>
          </cell>
          <cell r="AN66" t="str">
            <v xml:space="preserve"> -----</v>
          </cell>
          <cell r="AO66" t="str">
            <v xml:space="preserve"> -----</v>
          </cell>
          <cell r="AP66" t="str">
            <v xml:space="preserve"> -----</v>
          </cell>
        </row>
        <row r="67">
          <cell r="C67">
            <v>2218</v>
          </cell>
          <cell r="D67" t="str">
            <v>جانيتو ديلا</v>
          </cell>
          <cell r="H67" t="str">
            <v>الوطنية</v>
          </cell>
          <cell r="I67" t="str">
            <v xml:space="preserve"> -----</v>
          </cell>
          <cell r="AF67" t="str">
            <v xml:space="preserve"> -----</v>
          </cell>
          <cell r="AG67" t="str">
            <v xml:space="preserve"> -----</v>
          </cell>
          <cell r="AH67" t="str">
            <v xml:space="preserve"> -----</v>
          </cell>
          <cell r="AI67" t="str">
            <v xml:space="preserve"> -----</v>
          </cell>
          <cell r="AJ67" t="str">
            <v xml:space="preserve"> -----</v>
          </cell>
          <cell r="AK67" t="str">
            <v xml:space="preserve"> -----</v>
          </cell>
          <cell r="AL67" t="str">
            <v xml:space="preserve"> -----</v>
          </cell>
          <cell r="AM67" t="str">
            <v xml:space="preserve"> -----</v>
          </cell>
          <cell r="AN67" t="str">
            <v xml:space="preserve"> -----</v>
          </cell>
          <cell r="AO67" t="str">
            <v xml:space="preserve"> -----</v>
          </cell>
          <cell r="AP67" t="str">
            <v xml:space="preserve"> -----</v>
          </cell>
        </row>
        <row r="68">
          <cell r="C68">
            <v>2224</v>
          </cell>
          <cell r="D68" t="str">
            <v>محمد جين فطين</v>
          </cell>
          <cell r="F68">
            <v>2298159118</v>
          </cell>
          <cell r="H68" t="str">
            <v>الوطنية</v>
          </cell>
          <cell r="I68" t="str">
            <v xml:space="preserve"> -----</v>
          </cell>
          <cell r="AF68" t="str">
            <v xml:space="preserve"> -----</v>
          </cell>
          <cell r="AG68" t="str">
            <v xml:space="preserve"> -----</v>
          </cell>
          <cell r="AH68" t="str">
            <v xml:space="preserve"> -----</v>
          </cell>
          <cell r="AI68" t="str">
            <v xml:space="preserve"> -----</v>
          </cell>
          <cell r="AJ68" t="str">
            <v xml:space="preserve"> -----</v>
          </cell>
          <cell r="AK68" t="str">
            <v xml:space="preserve"> -----</v>
          </cell>
          <cell r="AL68" t="str">
            <v xml:space="preserve"> -----</v>
          </cell>
          <cell r="AM68" t="str">
            <v xml:space="preserve"> -----</v>
          </cell>
          <cell r="AN68" t="str">
            <v xml:space="preserve"> -----</v>
          </cell>
          <cell r="AO68" t="str">
            <v xml:space="preserve"> -----</v>
          </cell>
          <cell r="AP68" t="str">
            <v xml:space="preserve"> -----</v>
          </cell>
        </row>
        <row r="69">
          <cell r="C69">
            <v>2231</v>
          </cell>
          <cell r="D69" t="str">
            <v>هاني شعبان عبد الله احمد</v>
          </cell>
          <cell r="E69" t="str">
            <v>مصر</v>
          </cell>
          <cell r="F69">
            <v>2304429661</v>
          </cell>
          <cell r="G69" t="str">
            <v xml:space="preserve"> -----</v>
          </cell>
          <cell r="H69" t="str">
            <v>الوطنية</v>
          </cell>
          <cell r="I69" t="str">
            <v xml:space="preserve"> -----</v>
          </cell>
          <cell r="K69" t="str">
            <v>سائق اليات الطرق</v>
          </cell>
          <cell r="AD69" t="str">
            <v xml:space="preserve"> -----</v>
          </cell>
          <cell r="AE69" t="str">
            <v xml:space="preserve"> -----</v>
          </cell>
          <cell r="AF69" t="str">
            <v xml:space="preserve"> -----</v>
          </cell>
          <cell r="AG69" t="str">
            <v xml:space="preserve"> -----</v>
          </cell>
          <cell r="AH69" t="str">
            <v xml:space="preserve"> -----</v>
          </cell>
          <cell r="AI69" t="str">
            <v xml:space="preserve"> -----</v>
          </cell>
          <cell r="AJ69" t="str">
            <v xml:space="preserve"> -----</v>
          </cell>
          <cell r="AK69" t="str">
            <v xml:space="preserve"> -----</v>
          </cell>
          <cell r="AL69" t="str">
            <v xml:space="preserve"> -----</v>
          </cell>
          <cell r="AM69" t="str">
            <v xml:space="preserve"> -----</v>
          </cell>
          <cell r="AN69" t="str">
            <v xml:space="preserve"> -----</v>
          </cell>
          <cell r="AO69" t="str">
            <v xml:space="preserve"> -----</v>
          </cell>
          <cell r="AP69" t="str">
            <v xml:space="preserve"> -----</v>
          </cell>
        </row>
        <row r="70">
          <cell r="C70">
            <v>232</v>
          </cell>
          <cell r="D70" t="str">
            <v>  محمد محمد عبد الله محمد</v>
          </cell>
          <cell r="E70" t="str">
            <v>مصر</v>
          </cell>
          <cell r="F70">
            <v>2304429448</v>
          </cell>
          <cell r="G70" t="str">
            <v xml:space="preserve"> -----</v>
          </cell>
          <cell r="H70" t="str">
            <v>الوطنية</v>
          </cell>
          <cell r="I70" t="str">
            <v xml:space="preserve"> -----</v>
          </cell>
          <cell r="K70" t="str">
            <v>سائق اليات الطرق</v>
          </cell>
          <cell r="AD70" t="str">
            <v xml:space="preserve"> -----</v>
          </cell>
          <cell r="AE70" t="str">
            <v xml:space="preserve"> -----</v>
          </cell>
          <cell r="AF70" t="str">
            <v xml:space="preserve"> -----</v>
          </cell>
          <cell r="AG70" t="str">
            <v xml:space="preserve"> -----</v>
          </cell>
          <cell r="AH70" t="str">
            <v xml:space="preserve"> -----</v>
          </cell>
          <cell r="AI70" t="str">
            <v xml:space="preserve"> -----</v>
          </cell>
          <cell r="AJ70" t="str">
            <v xml:space="preserve"> -----</v>
          </cell>
          <cell r="AK70" t="str">
            <v xml:space="preserve"> -----</v>
          </cell>
          <cell r="AL70" t="str">
            <v xml:space="preserve"> -----</v>
          </cell>
          <cell r="AM70" t="str">
            <v xml:space="preserve"> -----</v>
          </cell>
          <cell r="AN70" t="str">
            <v xml:space="preserve"> -----</v>
          </cell>
          <cell r="AO70" t="str">
            <v xml:space="preserve"> -----</v>
          </cell>
          <cell r="AP70" t="str">
            <v xml:space="preserve"> -----</v>
          </cell>
        </row>
        <row r="71">
          <cell r="C71">
            <v>253</v>
          </cell>
          <cell r="D71" t="str">
            <v>عقيل منور محمد منور</v>
          </cell>
          <cell r="E71" t="str">
            <v>باكستان</v>
          </cell>
          <cell r="G71" t="str">
            <v xml:space="preserve"> -----</v>
          </cell>
          <cell r="H71" t="str">
            <v>المعمارية</v>
          </cell>
          <cell r="I71" t="str">
            <v xml:space="preserve"> -----</v>
          </cell>
          <cell r="AD71" t="str">
            <v xml:space="preserve"> -----</v>
          </cell>
          <cell r="AE71" t="str">
            <v xml:space="preserve"> -----</v>
          </cell>
          <cell r="AF71" t="str">
            <v xml:space="preserve"> -----</v>
          </cell>
          <cell r="AG71" t="str">
            <v xml:space="preserve"> -----</v>
          </cell>
          <cell r="AH71" t="str">
            <v xml:space="preserve"> -----</v>
          </cell>
          <cell r="AI71" t="str">
            <v xml:space="preserve"> -----</v>
          </cell>
          <cell r="AJ71" t="str">
            <v xml:space="preserve"> -----</v>
          </cell>
          <cell r="AK71" t="str">
            <v xml:space="preserve"> -----</v>
          </cell>
          <cell r="AL71" t="str">
            <v xml:space="preserve"> -----</v>
          </cell>
          <cell r="AM71" t="str">
            <v xml:space="preserve"> -----</v>
          </cell>
          <cell r="AN71" t="str">
            <v xml:space="preserve"> -----</v>
          </cell>
          <cell r="AO71" t="str">
            <v xml:space="preserve"> -----</v>
          </cell>
          <cell r="AP71" t="str">
            <v xml:space="preserve"> -----</v>
          </cell>
        </row>
        <row r="72">
          <cell r="C72">
            <v>254</v>
          </cell>
          <cell r="D72" t="str">
            <v>محمد أنجم نعيم اسحاق</v>
          </cell>
          <cell r="E72" t="str">
            <v>باكستان</v>
          </cell>
          <cell r="F72">
            <v>2200320170</v>
          </cell>
          <cell r="G72" t="str">
            <v xml:space="preserve"> -----</v>
          </cell>
          <cell r="H72" t="str">
            <v>المعمارية</v>
          </cell>
          <cell r="I72" t="str">
            <v xml:space="preserve"> -----</v>
          </cell>
          <cell r="K72" t="str">
            <v>رسام عام</v>
          </cell>
          <cell r="AD72" t="str">
            <v xml:space="preserve"> -----</v>
          </cell>
          <cell r="AE72" t="str">
            <v xml:space="preserve"> -----</v>
          </cell>
          <cell r="AF72" t="str">
            <v xml:space="preserve"> -----</v>
          </cell>
          <cell r="AG72" t="str">
            <v xml:space="preserve"> -----</v>
          </cell>
          <cell r="AH72" t="str">
            <v xml:space="preserve"> -----</v>
          </cell>
          <cell r="AI72" t="str">
            <v xml:space="preserve"> -----</v>
          </cell>
          <cell r="AJ72" t="str">
            <v xml:space="preserve"> -----</v>
          </cell>
          <cell r="AK72" t="str">
            <v xml:space="preserve"> -----</v>
          </cell>
          <cell r="AL72" t="str">
            <v xml:space="preserve"> -----</v>
          </cell>
          <cell r="AM72" t="str">
            <v xml:space="preserve"> -----</v>
          </cell>
          <cell r="AN72" t="str">
            <v xml:space="preserve"> -----</v>
          </cell>
          <cell r="AO72" t="str">
            <v xml:space="preserve"> -----</v>
          </cell>
          <cell r="AP72" t="str">
            <v xml:space="preserve"> -----</v>
          </cell>
        </row>
        <row r="73">
          <cell r="C73">
            <v>265</v>
          </cell>
          <cell r="D73" t="str">
            <v>محمد السيد احمد خليل</v>
          </cell>
          <cell r="H73" t="str">
            <v>المعمارية</v>
          </cell>
          <cell r="I73" t="str">
            <v xml:space="preserve"> -----</v>
          </cell>
          <cell r="AF73" t="str">
            <v xml:space="preserve"> -----</v>
          </cell>
          <cell r="AG73" t="str">
            <v xml:space="preserve"> -----</v>
          </cell>
          <cell r="AH73" t="str">
            <v xml:space="preserve"> -----</v>
          </cell>
          <cell r="AI73" t="str">
            <v xml:space="preserve"> -----</v>
          </cell>
          <cell r="AJ73" t="str">
            <v xml:space="preserve"> -----</v>
          </cell>
          <cell r="AK73" t="str">
            <v xml:space="preserve"> -----</v>
          </cell>
          <cell r="AL73" t="str">
            <v xml:space="preserve"> -----</v>
          </cell>
          <cell r="AM73" t="str">
            <v xml:space="preserve"> -----</v>
          </cell>
          <cell r="AN73" t="str">
            <v xml:space="preserve"> -----</v>
          </cell>
          <cell r="AO73" t="str">
            <v xml:space="preserve"> -----</v>
          </cell>
          <cell r="AP73" t="str">
            <v xml:space="preserve"> -----</v>
          </cell>
        </row>
        <row r="74">
          <cell r="C74">
            <v>274</v>
          </cell>
          <cell r="D74" t="str">
            <v>محمد نظير احمد محمد حنيف</v>
          </cell>
          <cell r="E74" t="str">
            <v>باكستان</v>
          </cell>
          <cell r="F74">
            <v>2287486340</v>
          </cell>
          <cell r="H74" t="str">
            <v>المعمارية</v>
          </cell>
          <cell r="I74" t="str">
            <v xml:space="preserve"> -----</v>
          </cell>
          <cell r="AD74" t="str">
            <v>حـــــــداد تسليح بناء</v>
          </cell>
          <cell r="AF74" t="str">
            <v xml:space="preserve"> -----</v>
          </cell>
          <cell r="AG74" t="str">
            <v xml:space="preserve"> -----</v>
          </cell>
          <cell r="AH74" t="str">
            <v xml:space="preserve"> -----</v>
          </cell>
          <cell r="AI74" t="str">
            <v xml:space="preserve"> -----</v>
          </cell>
          <cell r="AJ74" t="str">
            <v xml:space="preserve"> -----</v>
          </cell>
          <cell r="AK74" t="str">
            <v xml:space="preserve"> -----</v>
          </cell>
          <cell r="AL74" t="str">
            <v xml:space="preserve"> -----</v>
          </cell>
          <cell r="AM74" t="str">
            <v xml:space="preserve"> -----</v>
          </cell>
          <cell r="AN74" t="str">
            <v xml:space="preserve"> -----</v>
          </cell>
          <cell r="AO74" t="str">
            <v xml:space="preserve"> -----</v>
          </cell>
          <cell r="AP74" t="str">
            <v xml:space="preserve"> -----</v>
          </cell>
        </row>
        <row r="75">
          <cell r="C75">
            <v>297</v>
          </cell>
          <cell r="D75" t="str">
            <v>ريفاقت رئيس خان</v>
          </cell>
          <cell r="E75" t="str">
            <v>باكستان</v>
          </cell>
          <cell r="F75">
            <v>2290062344</v>
          </cell>
          <cell r="G75" t="str">
            <v xml:space="preserve"> -----</v>
          </cell>
          <cell r="H75" t="str">
            <v>المعمارية</v>
          </cell>
          <cell r="I75" t="str">
            <v xml:space="preserve"> -----</v>
          </cell>
          <cell r="K75" t="str">
            <v>عامل شحن وتفريغ</v>
          </cell>
          <cell r="AD75" t="str">
            <v xml:space="preserve"> -----</v>
          </cell>
          <cell r="AE75" t="str">
            <v xml:space="preserve"> -----</v>
          </cell>
          <cell r="AF75" t="str">
            <v xml:space="preserve"> -----</v>
          </cell>
          <cell r="AG75" t="str">
            <v xml:space="preserve"> -----</v>
          </cell>
          <cell r="AH75" t="str">
            <v xml:space="preserve"> -----</v>
          </cell>
          <cell r="AI75" t="str">
            <v xml:space="preserve"> -----</v>
          </cell>
          <cell r="AJ75" t="str">
            <v xml:space="preserve"> -----</v>
          </cell>
          <cell r="AK75" t="str">
            <v xml:space="preserve"> -----</v>
          </cell>
          <cell r="AL75" t="str">
            <v xml:space="preserve"> -----</v>
          </cell>
          <cell r="AM75" t="str">
            <v xml:space="preserve"> -----</v>
          </cell>
          <cell r="AN75" t="str">
            <v xml:space="preserve"> -----</v>
          </cell>
          <cell r="AO75" t="str">
            <v xml:space="preserve"> -----</v>
          </cell>
          <cell r="AP75" t="str">
            <v xml:space="preserve"> -----</v>
          </cell>
        </row>
        <row r="76">
          <cell r="C76">
            <v>301</v>
          </cell>
          <cell r="D76" t="str">
            <v>محمد ارشد مولا</v>
          </cell>
          <cell r="H76" t="str">
            <v>المعمارية</v>
          </cell>
          <cell r="I76" t="str">
            <v xml:space="preserve"> -----</v>
          </cell>
          <cell r="AF76" t="str">
            <v xml:space="preserve"> -----</v>
          </cell>
          <cell r="AG76" t="str">
            <v xml:space="preserve"> -----</v>
          </cell>
          <cell r="AH76" t="str">
            <v xml:space="preserve"> -----</v>
          </cell>
          <cell r="AI76" t="str">
            <v xml:space="preserve"> -----</v>
          </cell>
          <cell r="AJ76" t="str">
            <v xml:space="preserve"> -----</v>
          </cell>
          <cell r="AK76" t="str">
            <v xml:space="preserve"> -----</v>
          </cell>
          <cell r="AL76" t="str">
            <v xml:space="preserve"> -----</v>
          </cell>
          <cell r="AM76" t="str">
            <v xml:space="preserve"> -----</v>
          </cell>
          <cell r="AN76" t="str">
            <v xml:space="preserve"> -----</v>
          </cell>
          <cell r="AO76" t="str">
            <v xml:space="preserve"> -----</v>
          </cell>
          <cell r="AP76" t="str">
            <v xml:space="preserve"> -----</v>
          </cell>
        </row>
        <row r="77">
          <cell r="C77">
            <v>305</v>
          </cell>
          <cell r="D77" t="str">
            <v>أفضل خان اكبر خان</v>
          </cell>
          <cell r="E77" t="str">
            <v>باكستان</v>
          </cell>
          <cell r="F77">
            <v>2290062195</v>
          </cell>
          <cell r="H77" t="str">
            <v>المعمارية</v>
          </cell>
          <cell r="I77" t="str">
            <v xml:space="preserve"> -----</v>
          </cell>
          <cell r="AD77" t="str">
            <v>نجار</v>
          </cell>
          <cell r="AF77" t="str">
            <v xml:space="preserve"> -----</v>
          </cell>
          <cell r="AG77" t="str">
            <v xml:space="preserve"> -----</v>
          </cell>
          <cell r="AH77" t="str">
            <v xml:space="preserve"> -----</v>
          </cell>
          <cell r="AI77" t="str">
            <v xml:space="preserve"> -----</v>
          </cell>
          <cell r="AJ77" t="str">
            <v xml:space="preserve"> -----</v>
          </cell>
          <cell r="AK77" t="str">
            <v xml:space="preserve"> -----</v>
          </cell>
          <cell r="AL77" t="str">
            <v xml:space="preserve"> -----</v>
          </cell>
          <cell r="AM77" t="str">
            <v xml:space="preserve"> -----</v>
          </cell>
          <cell r="AN77" t="str">
            <v xml:space="preserve"> -----</v>
          </cell>
          <cell r="AO77" t="str">
            <v xml:space="preserve"> -----</v>
          </cell>
          <cell r="AP77" t="str">
            <v xml:space="preserve"> -----</v>
          </cell>
        </row>
        <row r="78">
          <cell r="C78">
            <v>310</v>
          </cell>
          <cell r="D78" t="str">
            <v>علم شير راز محمد</v>
          </cell>
          <cell r="H78" t="str">
            <v>المعمارية</v>
          </cell>
          <cell r="I78" t="str">
            <v xml:space="preserve"> -----</v>
          </cell>
          <cell r="AF78" t="str">
            <v xml:space="preserve"> -----</v>
          </cell>
          <cell r="AG78" t="str">
            <v xml:space="preserve"> -----</v>
          </cell>
          <cell r="AH78" t="str">
            <v xml:space="preserve"> -----</v>
          </cell>
          <cell r="AI78" t="str">
            <v xml:space="preserve"> -----</v>
          </cell>
          <cell r="AJ78" t="str">
            <v xml:space="preserve"> -----</v>
          </cell>
          <cell r="AK78" t="str">
            <v xml:space="preserve"> -----</v>
          </cell>
          <cell r="AL78" t="str">
            <v xml:space="preserve"> -----</v>
          </cell>
          <cell r="AM78" t="str">
            <v xml:space="preserve"> -----</v>
          </cell>
          <cell r="AN78" t="str">
            <v xml:space="preserve"> -----</v>
          </cell>
          <cell r="AO78" t="str">
            <v xml:space="preserve"> -----</v>
          </cell>
          <cell r="AP78" t="str">
            <v xml:space="preserve"> -----</v>
          </cell>
        </row>
        <row r="79">
          <cell r="C79">
            <v>345</v>
          </cell>
          <cell r="D79" t="str">
            <v>موهد خورشيد</v>
          </cell>
          <cell r="E79" t="str">
            <v>هندي</v>
          </cell>
          <cell r="F79">
            <v>2291499594</v>
          </cell>
          <cell r="G79" t="str">
            <v xml:space="preserve"> -----</v>
          </cell>
          <cell r="H79" t="str">
            <v>المعمارية</v>
          </cell>
          <cell r="I79" t="str">
            <v xml:space="preserve"> -----</v>
          </cell>
          <cell r="K79" t="str">
            <v>فني كهربائي تمديدات</v>
          </cell>
          <cell r="AD79" t="str">
            <v xml:space="preserve"> -----</v>
          </cell>
          <cell r="AE79" t="str">
            <v xml:space="preserve"> -----</v>
          </cell>
          <cell r="AF79" t="str">
            <v xml:space="preserve"> -----</v>
          </cell>
          <cell r="AG79" t="str">
            <v xml:space="preserve"> -----</v>
          </cell>
          <cell r="AH79" t="str">
            <v xml:space="preserve"> -----</v>
          </cell>
          <cell r="AI79" t="str">
            <v xml:space="preserve"> -----</v>
          </cell>
          <cell r="AJ79" t="str">
            <v xml:space="preserve"> -----</v>
          </cell>
          <cell r="AK79" t="str">
            <v xml:space="preserve"> -----</v>
          </cell>
          <cell r="AL79" t="str">
            <v xml:space="preserve"> -----</v>
          </cell>
          <cell r="AM79" t="str">
            <v xml:space="preserve"> -----</v>
          </cell>
          <cell r="AN79" t="str">
            <v xml:space="preserve"> -----</v>
          </cell>
          <cell r="AO79" t="str">
            <v xml:space="preserve"> -----</v>
          </cell>
          <cell r="AP79" t="str">
            <v xml:space="preserve"> -----</v>
          </cell>
        </row>
        <row r="80">
          <cell r="C80">
            <v>353</v>
          </cell>
          <cell r="D80" t="str">
            <v>محمد عباس محمد حنيفة</v>
          </cell>
          <cell r="E80" t="str">
            <v>الهند</v>
          </cell>
          <cell r="F80">
            <v>2291499610</v>
          </cell>
          <cell r="G80" t="str">
            <v xml:space="preserve"> -----</v>
          </cell>
          <cell r="H80" t="str">
            <v>المعمارية</v>
          </cell>
          <cell r="I80" t="str">
            <v xml:space="preserve"> -----</v>
          </cell>
          <cell r="K80" t="str">
            <v>عامل شحن وتفريغ</v>
          </cell>
          <cell r="AD80" t="str">
            <v xml:space="preserve"> -----</v>
          </cell>
          <cell r="AE80" t="str">
            <v xml:space="preserve"> -----</v>
          </cell>
          <cell r="AF80" t="str">
            <v xml:space="preserve"> -----</v>
          </cell>
          <cell r="AG80" t="str">
            <v xml:space="preserve"> -----</v>
          </cell>
          <cell r="AH80" t="str">
            <v xml:space="preserve"> -----</v>
          </cell>
          <cell r="AI80" t="str">
            <v xml:space="preserve"> -----</v>
          </cell>
          <cell r="AJ80" t="str">
            <v xml:space="preserve"> -----</v>
          </cell>
          <cell r="AK80" t="str">
            <v xml:space="preserve"> -----</v>
          </cell>
          <cell r="AL80" t="str">
            <v xml:space="preserve"> -----</v>
          </cell>
          <cell r="AM80" t="str">
            <v xml:space="preserve"> -----</v>
          </cell>
          <cell r="AN80" t="str">
            <v xml:space="preserve"> -----</v>
          </cell>
          <cell r="AO80" t="str">
            <v xml:space="preserve"> -----</v>
          </cell>
          <cell r="AP80" t="str">
            <v xml:space="preserve"> -----</v>
          </cell>
        </row>
        <row r="81">
          <cell r="C81">
            <v>363</v>
          </cell>
          <cell r="D81" t="str">
            <v>محمد شريف روتير سارابالي</v>
          </cell>
          <cell r="G81" t="str">
            <v xml:space="preserve"> -----</v>
          </cell>
          <cell r="H81" t="str">
            <v>المعمارية</v>
          </cell>
          <cell r="I81" t="str">
            <v xml:space="preserve"> -----</v>
          </cell>
          <cell r="AD81" t="str">
            <v xml:space="preserve"> -----</v>
          </cell>
          <cell r="AE81" t="str">
            <v xml:space="preserve"> -----</v>
          </cell>
          <cell r="AF81" t="str">
            <v xml:space="preserve"> -----</v>
          </cell>
          <cell r="AG81" t="str">
            <v xml:space="preserve"> -----</v>
          </cell>
          <cell r="AH81" t="str">
            <v xml:space="preserve"> -----</v>
          </cell>
          <cell r="AI81" t="str">
            <v xml:space="preserve"> -----</v>
          </cell>
          <cell r="AJ81" t="str">
            <v xml:space="preserve"> -----</v>
          </cell>
          <cell r="AK81" t="str">
            <v xml:space="preserve"> -----</v>
          </cell>
          <cell r="AL81" t="str">
            <v xml:space="preserve"> -----</v>
          </cell>
          <cell r="AM81" t="str">
            <v xml:space="preserve"> -----</v>
          </cell>
          <cell r="AN81" t="str">
            <v xml:space="preserve"> -----</v>
          </cell>
          <cell r="AO81" t="str">
            <v xml:space="preserve"> -----</v>
          </cell>
          <cell r="AP81" t="str">
            <v xml:space="preserve"> -----</v>
          </cell>
        </row>
        <row r="82">
          <cell r="C82">
            <v>365</v>
          </cell>
          <cell r="D82" t="str">
            <v>ارثيام اريلداس ارثيام</v>
          </cell>
          <cell r="G82" t="str">
            <v xml:space="preserve"> -----</v>
          </cell>
          <cell r="H82" t="str">
            <v>المعمارية</v>
          </cell>
          <cell r="I82" t="str">
            <v xml:space="preserve"> -----</v>
          </cell>
          <cell r="AD82" t="str">
            <v xml:space="preserve"> -----</v>
          </cell>
          <cell r="AE82" t="str">
            <v xml:space="preserve"> -----</v>
          </cell>
          <cell r="AF82" t="str">
            <v xml:space="preserve"> -----</v>
          </cell>
          <cell r="AG82" t="str">
            <v xml:space="preserve"> -----</v>
          </cell>
          <cell r="AH82" t="str">
            <v xml:space="preserve"> -----</v>
          </cell>
          <cell r="AI82" t="str">
            <v xml:space="preserve"> -----</v>
          </cell>
          <cell r="AJ82" t="str">
            <v xml:space="preserve"> -----</v>
          </cell>
          <cell r="AK82" t="str">
            <v xml:space="preserve"> -----</v>
          </cell>
          <cell r="AL82" t="str">
            <v xml:space="preserve"> -----</v>
          </cell>
          <cell r="AM82" t="str">
            <v xml:space="preserve"> -----</v>
          </cell>
          <cell r="AN82" t="str">
            <v xml:space="preserve"> -----</v>
          </cell>
          <cell r="AO82" t="str">
            <v xml:space="preserve"> -----</v>
          </cell>
          <cell r="AP82" t="str">
            <v xml:space="preserve"> -----</v>
          </cell>
        </row>
        <row r="83">
          <cell r="C83">
            <v>382</v>
          </cell>
          <cell r="D83" t="str">
            <v>رضون علي</v>
          </cell>
          <cell r="G83" t="str">
            <v xml:space="preserve"> -----</v>
          </cell>
          <cell r="H83" t="str">
            <v>المعمارية</v>
          </cell>
          <cell r="I83" t="str">
            <v xml:space="preserve"> -----</v>
          </cell>
          <cell r="AD83" t="str">
            <v xml:space="preserve"> -----</v>
          </cell>
          <cell r="AE83" t="str">
            <v xml:space="preserve"> -----</v>
          </cell>
          <cell r="AF83" t="str">
            <v xml:space="preserve"> -----</v>
          </cell>
          <cell r="AG83" t="str">
            <v xml:space="preserve"> -----</v>
          </cell>
          <cell r="AH83" t="str">
            <v xml:space="preserve"> -----</v>
          </cell>
          <cell r="AI83" t="str">
            <v xml:space="preserve"> -----</v>
          </cell>
          <cell r="AJ83" t="str">
            <v xml:space="preserve"> -----</v>
          </cell>
          <cell r="AK83" t="str">
            <v xml:space="preserve"> -----</v>
          </cell>
          <cell r="AL83" t="str">
            <v xml:space="preserve"> -----</v>
          </cell>
          <cell r="AM83" t="str">
            <v xml:space="preserve"> -----</v>
          </cell>
          <cell r="AN83" t="str">
            <v xml:space="preserve"> -----</v>
          </cell>
          <cell r="AO83" t="str">
            <v xml:space="preserve"> -----</v>
          </cell>
          <cell r="AP83" t="str">
            <v xml:space="preserve"> -----</v>
          </cell>
        </row>
        <row r="84">
          <cell r="C84">
            <v>384</v>
          </cell>
          <cell r="D84" t="str">
            <v>جميل احمد</v>
          </cell>
          <cell r="G84" t="str">
            <v xml:space="preserve"> -----</v>
          </cell>
          <cell r="H84" t="str">
            <v>المعمارية</v>
          </cell>
          <cell r="I84" t="str">
            <v xml:space="preserve"> -----</v>
          </cell>
          <cell r="AD84" t="str">
            <v xml:space="preserve"> -----</v>
          </cell>
          <cell r="AE84" t="str">
            <v xml:space="preserve"> -----</v>
          </cell>
          <cell r="AF84" t="str">
            <v xml:space="preserve"> -----</v>
          </cell>
          <cell r="AG84" t="str">
            <v xml:space="preserve"> -----</v>
          </cell>
          <cell r="AH84" t="str">
            <v xml:space="preserve"> -----</v>
          </cell>
          <cell r="AI84" t="str">
            <v xml:space="preserve"> -----</v>
          </cell>
          <cell r="AJ84" t="str">
            <v xml:space="preserve"> -----</v>
          </cell>
          <cell r="AK84" t="str">
            <v xml:space="preserve"> -----</v>
          </cell>
          <cell r="AL84" t="str">
            <v xml:space="preserve"> -----</v>
          </cell>
          <cell r="AM84" t="str">
            <v xml:space="preserve"> -----</v>
          </cell>
          <cell r="AN84" t="str">
            <v xml:space="preserve"> -----</v>
          </cell>
          <cell r="AO84" t="str">
            <v xml:space="preserve"> -----</v>
          </cell>
          <cell r="AP84" t="str">
            <v xml:space="preserve"> -----</v>
          </cell>
        </row>
        <row r="85">
          <cell r="C85">
            <v>387</v>
          </cell>
          <cell r="D85" t="str">
            <v>شاميم احمد</v>
          </cell>
          <cell r="E85" t="str">
            <v>هندي</v>
          </cell>
          <cell r="F85">
            <v>2298629375</v>
          </cell>
          <cell r="G85" t="str">
            <v xml:space="preserve"> -----</v>
          </cell>
          <cell r="H85" t="str">
            <v>المعمارية</v>
          </cell>
          <cell r="I85" t="str">
            <v xml:space="preserve"> -----</v>
          </cell>
          <cell r="K85" t="str">
            <v>نجار مباني عام</v>
          </cell>
          <cell r="AD85" t="str">
            <v xml:space="preserve"> -----</v>
          </cell>
          <cell r="AE85" t="str">
            <v xml:space="preserve"> -----</v>
          </cell>
          <cell r="AF85" t="str">
            <v xml:space="preserve"> -----</v>
          </cell>
          <cell r="AG85" t="str">
            <v xml:space="preserve"> -----</v>
          </cell>
          <cell r="AH85" t="str">
            <v xml:space="preserve"> -----</v>
          </cell>
          <cell r="AI85" t="str">
            <v xml:space="preserve"> -----</v>
          </cell>
          <cell r="AJ85" t="str">
            <v xml:space="preserve"> -----</v>
          </cell>
          <cell r="AK85" t="str">
            <v xml:space="preserve"> -----</v>
          </cell>
          <cell r="AL85" t="str">
            <v xml:space="preserve"> -----</v>
          </cell>
          <cell r="AM85" t="str">
            <v xml:space="preserve"> -----</v>
          </cell>
          <cell r="AN85" t="str">
            <v xml:space="preserve"> -----</v>
          </cell>
          <cell r="AO85" t="str">
            <v xml:space="preserve"> -----</v>
          </cell>
          <cell r="AP85" t="str">
            <v xml:space="preserve"> -----</v>
          </cell>
        </row>
        <row r="86">
          <cell r="C86">
            <v>612</v>
          </cell>
          <cell r="D86" t="str">
            <v>محمد حسين سلاوات</v>
          </cell>
          <cell r="E86" t="str">
            <v>هندي</v>
          </cell>
          <cell r="F86">
            <v>2016784130</v>
          </cell>
          <cell r="G86" t="str">
            <v xml:space="preserve"> -----</v>
          </cell>
          <cell r="H86" t="str">
            <v>المعمارية</v>
          </cell>
          <cell r="I86" t="str">
            <v xml:space="preserve"> -----</v>
          </cell>
          <cell r="K86" t="str">
            <v>عامل</v>
          </cell>
          <cell r="AD86" t="str">
            <v xml:space="preserve"> -----</v>
          </cell>
          <cell r="AE86" t="str">
            <v xml:space="preserve"> -----</v>
          </cell>
          <cell r="AF86" t="str">
            <v xml:space="preserve"> -----</v>
          </cell>
          <cell r="AG86" t="str">
            <v xml:space="preserve"> -----</v>
          </cell>
          <cell r="AH86" t="str">
            <v xml:space="preserve"> -----</v>
          </cell>
          <cell r="AI86" t="str">
            <v xml:space="preserve"> -----</v>
          </cell>
          <cell r="AJ86" t="str">
            <v xml:space="preserve"> -----</v>
          </cell>
          <cell r="AK86" t="str">
            <v xml:space="preserve"> -----</v>
          </cell>
          <cell r="AL86" t="str">
            <v xml:space="preserve"> -----</v>
          </cell>
          <cell r="AM86" t="str">
            <v xml:space="preserve"> -----</v>
          </cell>
          <cell r="AN86" t="str">
            <v xml:space="preserve"> -----</v>
          </cell>
          <cell r="AO86" t="str">
            <v xml:space="preserve"> -----</v>
          </cell>
          <cell r="AP86" t="str">
            <v xml:space="preserve"> -----</v>
          </cell>
        </row>
        <row r="87">
          <cell r="C87">
            <v>791</v>
          </cell>
          <cell r="D87" t="str">
            <v>برالاد كوماوات</v>
          </cell>
          <cell r="G87" t="str">
            <v xml:space="preserve"> -----</v>
          </cell>
          <cell r="H87" t="str">
            <v>المعمارية</v>
          </cell>
          <cell r="I87" t="str">
            <v xml:space="preserve"> -----</v>
          </cell>
          <cell r="AD87" t="str">
            <v xml:space="preserve"> -----</v>
          </cell>
          <cell r="AE87" t="str">
            <v xml:space="preserve"> -----</v>
          </cell>
          <cell r="AF87" t="str">
            <v xml:space="preserve"> -----</v>
          </cell>
          <cell r="AG87" t="str">
            <v xml:space="preserve"> -----</v>
          </cell>
          <cell r="AH87" t="str">
            <v xml:space="preserve"> -----</v>
          </cell>
          <cell r="AI87" t="str">
            <v xml:space="preserve"> -----</v>
          </cell>
          <cell r="AJ87" t="str">
            <v xml:space="preserve"> -----</v>
          </cell>
          <cell r="AK87" t="str">
            <v xml:space="preserve"> -----</v>
          </cell>
          <cell r="AL87" t="str">
            <v xml:space="preserve"> -----</v>
          </cell>
          <cell r="AM87" t="str">
            <v xml:space="preserve"> -----</v>
          </cell>
          <cell r="AN87" t="str">
            <v xml:space="preserve"> -----</v>
          </cell>
          <cell r="AO87" t="str">
            <v xml:space="preserve"> -----</v>
          </cell>
          <cell r="AP87" t="str">
            <v xml:space="preserve"> -----</v>
          </cell>
        </row>
        <row r="88">
          <cell r="C88">
            <v>1002</v>
          </cell>
          <cell r="D88" t="str">
            <v>كوزي بيلي جوبي</v>
          </cell>
          <cell r="E88" t="str">
            <v>الهند</v>
          </cell>
          <cell r="G88" t="str">
            <v xml:space="preserve"> -----</v>
          </cell>
          <cell r="H88" t="str">
            <v>المعمارية</v>
          </cell>
          <cell r="I88" t="str">
            <v xml:space="preserve"> -----</v>
          </cell>
          <cell r="AD88" t="str">
            <v xml:space="preserve"> -----</v>
          </cell>
          <cell r="AE88" t="str">
            <v xml:space="preserve"> -----</v>
          </cell>
          <cell r="AF88" t="str">
            <v xml:space="preserve"> -----</v>
          </cell>
          <cell r="AG88" t="str">
            <v xml:space="preserve"> -----</v>
          </cell>
          <cell r="AH88" t="str">
            <v xml:space="preserve"> -----</v>
          </cell>
          <cell r="AI88" t="str">
            <v xml:space="preserve"> -----</v>
          </cell>
          <cell r="AJ88" t="str">
            <v xml:space="preserve"> -----</v>
          </cell>
          <cell r="AK88" t="str">
            <v xml:space="preserve"> -----</v>
          </cell>
          <cell r="AL88" t="str">
            <v xml:space="preserve"> -----</v>
          </cell>
          <cell r="AM88" t="str">
            <v xml:space="preserve"> -----</v>
          </cell>
          <cell r="AN88" t="str">
            <v xml:space="preserve"> -----</v>
          </cell>
          <cell r="AO88" t="str">
            <v xml:space="preserve"> -----</v>
          </cell>
          <cell r="AP88" t="str">
            <v xml:space="preserve"> -----</v>
          </cell>
        </row>
        <row r="89">
          <cell r="C89">
            <v>1816</v>
          </cell>
          <cell r="D89" t="str">
            <v>محمد نظام الدين</v>
          </cell>
          <cell r="E89" t="str">
            <v>الهند</v>
          </cell>
          <cell r="F89">
            <v>2033355229</v>
          </cell>
          <cell r="G89" t="str">
            <v xml:space="preserve"> -----</v>
          </cell>
          <cell r="H89" t="str">
            <v>المعمارية</v>
          </cell>
          <cell r="I89" t="str">
            <v xml:space="preserve"> -----</v>
          </cell>
          <cell r="K89" t="str">
            <v>دهان مباني</v>
          </cell>
          <cell r="AD89" t="str">
            <v xml:space="preserve"> -----</v>
          </cell>
          <cell r="AE89" t="str">
            <v xml:space="preserve"> -----</v>
          </cell>
          <cell r="AF89" t="str">
            <v xml:space="preserve"> -----</v>
          </cell>
          <cell r="AG89" t="str">
            <v xml:space="preserve"> -----</v>
          </cell>
          <cell r="AH89" t="str">
            <v xml:space="preserve"> -----</v>
          </cell>
          <cell r="AI89" t="str">
            <v xml:space="preserve"> -----</v>
          </cell>
          <cell r="AJ89" t="str">
            <v xml:space="preserve"> -----</v>
          </cell>
          <cell r="AK89" t="str">
            <v xml:space="preserve"> -----</v>
          </cell>
          <cell r="AL89" t="str">
            <v xml:space="preserve"> -----</v>
          </cell>
          <cell r="AM89" t="str">
            <v xml:space="preserve"> -----</v>
          </cell>
          <cell r="AN89" t="str">
            <v xml:space="preserve"> -----</v>
          </cell>
          <cell r="AO89" t="str">
            <v xml:space="preserve"> -----</v>
          </cell>
          <cell r="AP89" t="str">
            <v xml:space="preserve"> -----</v>
          </cell>
        </row>
        <row r="90">
          <cell r="C90">
            <v>2073</v>
          </cell>
          <cell r="D90" t="str">
            <v>كريم الدين عظيم الدين</v>
          </cell>
          <cell r="H90" t="str">
            <v>المعمارية</v>
          </cell>
          <cell r="I90" t="str">
            <v xml:space="preserve"> -----</v>
          </cell>
          <cell r="AF90" t="str">
            <v xml:space="preserve"> -----</v>
          </cell>
          <cell r="AG90" t="str">
            <v xml:space="preserve"> -----</v>
          </cell>
          <cell r="AH90" t="str">
            <v xml:space="preserve"> -----</v>
          </cell>
          <cell r="AI90" t="str">
            <v xml:space="preserve"> -----</v>
          </cell>
          <cell r="AJ90" t="str">
            <v xml:space="preserve"> -----</v>
          </cell>
          <cell r="AK90" t="str">
            <v xml:space="preserve"> -----</v>
          </cell>
          <cell r="AL90" t="str">
            <v xml:space="preserve"> -----</v>
          </cell>
          <cell r="AM90" t="str">
            <v xml:space="preserve"> -----</v>
          </cell>
          <cell r="AN90" t="str">
            <v xml:space="preserve"> -----</v>
          </cell>
          <cell r="AO90" t="str">
            <v xml:space="preserve"> -----</v>
          </cell>
          <cell r="AP90" t="str">
            <v xml:space="preserve"> -----</v>
          </cell>
        </row>
        <row r="91">
          <cell r="C91">
            <v>2103</v>
          </cell>
          <cell r="D91" t="str">
            <v>شريف احمد</v>
          </cell>
          <cell r="E91" t="str">
            <v>الهند</v>
          </cell>
          <cell r="F91">
            <v>2035801568</v>
          </cell>
          <cell r="G91" t="str">
            <v xml:space="preserve"> -----</v>
          </cell>
          <cell r="H91" t="str">
            <v>المعمارية</v>
          </cell>
          <cell r="I91" t="str">
            <v xml:space="preserve"> -----</v>
          </cell>
          <cell r="K91" t="str">
            <v>بناء</v>
          </cell>
          <cell r="AD91" t="str">
            <v xml:space="preserve"> -----</v>
          </cell>
          <cell r="AE91" t="str">
            <v xml:space="preserve"> -----</v>
          </cell>
          <cell r="AF91" t="str">
            <v xml:space="preserve"> -----</v>
          </cell>
          <cell r="AG91" t="str">
            <v xml:space="preserve"> -----</v>
          </cell>
          <cell r="AH91" t="str">
            <v xml:space="preserve"> -----</v>
          </cell>
          <cell r="AI91" t="str">
            <v xml:space="preserve"> -----</v>
          </cell>
          <cell r="AJ91" t="str">
            <v xml:space="preserve"> -----</v>
          </cell>
          <cell r="AK91" t="str">
            <v xml:space="preserve"> -----</v>
          </cell>
          <cell r="AL91" t="str">
            <v xml:space="preserve"> -----</v>
          </cell>
          <cell r="AM91" t="str">
            <v xml:space="preserve"> -----</v>
          </cell>
          <cell r="AN91" t="str">
            <v xml:space="preserve"> -----</v>
          </cell>
          <cell r="AO91" t="str">
            <v xml:space="preserve"> -----</v>
          </cell>
          <cell r="AP91" t="str">
            <v xml:space="preserve"> -----</v>
          </cell>
        </row>
        <row r="92">
          <cell r="C92">
            <v>2105</v>
          </cell>
          <cell r="D92" t="str">
            <v>بابو جان انصاري</v>
          </cell>
          <cell r="E92" t="str">
            <v>هندي</v>
          </cell>
          <cell r="F92">
            <v>2035622279</v>
          </cell>
          <cell r="G92" t="str">
            <v xml:space="preserve"> -----</v>
          </cell>
          <cell r="H92" t="str">
            <v>المعمارية</v>
          </cell>
          <cell r="I92" t="str">
            <v xml:space="preserve"> -----</v>
          </cell>
          <cell r="K92" t="str">
            <v>بناء</v>
          </cell>
          <cell r="AD92" t="str">
            <v xml:space="preserve"> -----</v>
          </cell>
          <cell r="AE92" t="str">
            <v xml:space="preserve"> -----</v>
          </cell>
          <cell r="AF92" t="str">
            <v xml:space="preserve"> -----</v>
          </cell>
          <cell r="AG92" t="str">
            <v xml:space="preserve"> -----</v>
          </cell>
          <cell r="AH92" t="str">
            <v xml:space="preserve"> -----</v>
          </cell>
          <cell r="AI92" t="str">
            <v xml:space="preserve"> -----</v>
          </cell>
          <cell r="AJ92" t="str">
            <v xml:space="preserve"> -----</v>
          </cell>
          <cell r="AK92" t="str">
            <v xml:space="preserve"> -----</v>
          </cell>
          <cell r="AL92" t="str">
            <v xml:space="preserve"> -----</v>
          </cell>
          <cell r="AM92" t="str">
            <v xml:space="preserve"> -----</v>
          </cell>
          <cell r="AN92" t="str">
            <v xml:space="preserve"> -----</v>
          </cell>
          <cell r="AO92" t="str">
            <v xml:space="preserve"> -----</v>
          </cell>
          <cell r="AP92" t="str">
            <v xml:space="preserve"> -----</v>
          </cell>
        </row>
        <row r="93">
          <cell r="C93">
            <v>2106</v>
          </cell>
          <cell r="D93" t="str">
            <v>مالك سلطان</v>
          </cell>
          <cell r="E93" t="str">
            <v>باكستان</v>
          </cell>
          <cell r="F93">
            <v>2035732110</v>
          </cell>
          <cell r="G93" t="str">
            <v xml:space="preserve"> -----</v>
          </cell>
          <cell r="H93" t="str">
            <v>المعمارية</v>
          </cell>
          <cell r="I93" t="str">
            <v xml:space="preserve"> -----</v>
          </cell>
          <cell r="K93" t="str">
            <v>عامل</v>
          </cell>
          <cell r="AD93" t="str">
            <v xml:space="preserve"> -----</v>
          </cell>
          <cell r="AE93" t="str">
            <v xml:space="preserve"> -----</v>
          </cell>
          <cell r="AF93" t="str">
            <v xml:space="preserve"> -----</v>
          </cell>
          <cell r="AG93" t="str">
            <v xml:space="preserve"> -----</v>
          </cell>
          <cell r="AH93" t="str">
            <v xml:space="preserve"> -----</v>
          </cell>
          <cell r="AI93" t="str">
            <v xml:space="preserve"> -----</v>
          </cell>
          <cell r="AJ93" t="str">
            <v xml:space="preserve"> -----</v>
          </cell>
          <cell r="AK93" t="str">
            <v xml:space="preserve"> -----</v>
          </cell>
          <cell r="AL93" t="str">
            <v xml:space="preserve"> -----</v>
          </cell>
          <cell r="AM93" t="str">
            <v xml:space="preserve"> -----</v>
          </cell>
          <cell r="AN93" t="str">
            <v xml:space="preserve"> -----</v>
          </cell>
          <cell r="AO93" t="str">
            <v xml:space="preserve"> -----</v>
          </cell>
          <cell r="AP93" t="str">
            <v xml:space="preserve"> -----</v>
          </cell>
        </row>
        <row r="94">
          <cell r="C94">
            <v>200192</v>
          </cell>
          <cell r="D94" t="str">
            <v>محم يوسف لياقت</v>
          </cell>
          <cell r="E94" t="str">
            <v>الهند</v>
          </cell>
          <cell r="F94">
            <v>2289341329</v>
          </cell>
          <cell r="G94" t="str">
            <v xml:space="preserve"> -----</v>
          </cell>
          <cell r="H94" t="str">
            <v>الوطنية</v>
          </cell>
          <cell r="I94" t="str">
            <v xml:space="preserve"> -----</v>
          </cell>
          <cell r="K94" t="str">
            <v>سائق اليات الطرق</v>
          </cell>
          <cell r="AD94" t="str">
            <v xml:space="preserve"> -----</v>
          </cell>
          <cell r="AE94" t="str">
            <v xml:space="preserve"> -----</v>
          </cell>
          <cell r="AF94" t="str">
            <v xml:space="preserve"> -----</v>
          </cell>
          <cell r="AG94" t="str">
            <v xml:space="preserve"> -----</v>
          </cell>
          <cell r="AH94" t="str">
            <v xml:space="preserve"> -----</v>
          </cell>
          <cell r="AI94" t="str">
            <v xml:space="preserve"> -----</v>
          </cell>
          <cell r="AJ94" t="str">
            <v xml:space="preserve"> -----</v>
          </cell>
          <cell r="AK94" t="str">
            <v xml:space="preserve"> -----</v>
          </cell>
          <cell r="AL94" t="str">
            <v xml:space="preserve"> -----</v>
          </cell>
          <cell r="AM94" t="str">
            <v xml:space="preserve"> -----</v>
          </cell>
          <cell r="AN94" t="str">
            <v xml:space="preserve"> -----</v>
          </cell>
          <cell r="AO94" t="str">
            <v xml:space="preserve"> -----</v>
          </cell>
          <cell r="AP94" t="str">
            <v xml:space="preserve"> -----</v>
          </cell>
        </row>
        <row r="95">
          <cell r="C95">
            <v>400068</v>
          </cell>
          <cell r="D95" t="str">
            <v>محمد سليم  جمعة علي</v>
          </cell>
          <cell r="E95" t="str">
            <v>هندي</v>
          </cell>
          <cell r="F95">
            <v>2232101960</v>
          </cell>
          <cell r="G95" t="str">
            <v xml:space="preserve"> -----</v>
          </cell>
          <cell r="H95" t="str">
            <v>المنجرة</v>
          </cell>
          <cell r="I95" t="str">
            <v xml:space="preserve"> -----</v>
          </cell>
          <cell r="K95" t="str">
            <v>نجار مباني</v>
          </cell>
          <cell r="AD95" t="str">
            <v xml:space="preserve"> -----</v>
          </cell>
          <cell r="AE95" t="str">
            <v xml:space="preserve"> -----</v>
          </cell>
          <cell r="AF95" t="str">
            <v xml:space="preserve"> -----</v>
          </cell>
          <cell r="AG95" t="str">
            <v xml:space="preserve"> -----</v>
          </cell>
          <cell r="AH95" t="str">
            <v xml:space="preserve"> -----</v>
          </cell>
          <cell r="AI95" t="str">
            <v xml:space="preserve"> -----</v>
          </cell>
          <cell r="AJ95" t="str">
            <v xml:space="preserve"> -----</v>
          </cell>
          <cell r="AK95" t="str">
            <v xml:space="preserve"> -----</v>
          </cell>
          <cell r="AL95" t="str">
            <v xml:space="preserve"> -----</v>
          </cell>
          <cell r="AM95" t="str">
            <v xml:space="preserve"> -----</v>
          </cell>
          <cell r="AN95" t="str">
            <v xml:space="preserve"> -----</v>
          </cell>
          <cell r="AO95" t="str">
            <v xml:space="preserve"> -----</v>
          </cell>
          <cell r="AP95" t="str">
            <v xml:space="preserve"> -----</v>
          </cell>
        </row>
        <row r="96">
          <cell r="C96">
            <v>402091</v>
          </cell>
          <cell r="D96" t="str">
            <v>رام شندر جانجير</v>
          </cell>
          <cell r="E96" t="str">
            <v>هندي</v>
          </cell>
          <cell r="F96">
            <v>2034526562</v>
          </cell>
          <cell r="G96" t="str">
            <v xml:space="preserve"> -----</v>
          </cell>
          <cell r="H96" t="str">
            <v>المنجرة</v>
          </cell>
          <cell r="I96" t="str">
            <v xml:space="preserve"> -----</v>
          </cell>
          <cell r="K96" t="str">
            <v>نجار</v>
          </cell>
          <cell r="AD96" t="str">
            <v xml:space="preserve"> -----</v>
          </cell>
          <cell r="AE96" t="str">
            <v xml:space="preserve"> -----</v>
          </cell>
          <cell r="AF96" t="str">
            <v xml:space="preserve"> -----</v>
          </cell>
          <cell r="AG96" t="str">
            <v xml:space="preserve"> -----</v>
          </cell>
          <cell r="AH96" t="str">
            <v xml:space="preserve"> -----</v>
          </cell>
          <cell r="AI96" t="str">
            <v xml:space="preserve"> -----</v>
          </cell>
          <cell r="AJ96" t="str">
            <v xml:space="preserve"> -----</v>
          </cell>
          <cell r="AK96" t="str">
            <v xml:space="preserve"> -----</v>
          </cell>
          <cell r="AL96" t="str">
            <v xml:space="preserve"> -----</v>
          </cell>
          <cell r="AM96" t="str">
            <v xml:space="preserve"> -----</v>
          </cell>
          <cell r="AN96" t="str">
            <v xml:space="preserve"> -----</v>
          </cell>
          <cell r="AO96" t="str">
            <v xml:space="preserve"> -----</v>
          </cell>
          <cell r="AP96" t="str">
            <v xml:space="preserve"> -----</v>
          </cell>
        </row>
        <row r="97">
          <cell r="C97">
            <v>21</v>
          </cell>
          <cell r="D97" t="str">
            <v>فهد عبدالعزيز ابوهيب</v>
          </cell>
          <cell r="E97" t="str">
            <v>السعودية</v>
          </cell>
          <cell r="F97">
            <v>1010055281</v>
          </cell>
          <cell r="H97" t="str">
            <v>المعمارية</v>
          </cell>
          <cell r="I97" t="str">
            <v xml:space="preserve"> -----</v>
          </cell>
          <cell r="AD97" t="str">
            <v>مدخل بيانات</v>
          </cell>
          <cell r="AF97" t="str">
            <v xml:space="preserve"> -----</v>
          </cell>
          <cell r="AG97" t="str">
            <v xml:space="preserve"> -----</v>
          </cell>
          <cell r="AH97" t="str">
            <v xml:space="preserve"> -----</v>
          </cell>
          <cell r="AI97" t="str">
            <v xml:space="preserve"> -----</v>
          </cell>
          <cell r="AJ97" t="str">
            <v xml:space="preserve"> -----</v>
          </cell>
          <cell r="AK97" t="str">
            <v xml:space="preserve"> -----</v>
          </cell>
          <cell r="AL97" t="str">
            <v xml:space="preserve"> -----</v>
          </cell>
          <cell r="AM97" t="str">
            <v xml:space="preserve"> -----</v>
          </cell>
          <cell r="AN97" t="str">
            <v xml:space="preserve"> -----</v>
          </cell>
          <cell r="AO97" t="str">
            <v xml:space="preserve"> -----</v>
          </cell>
          <cell r="AP97" t="str">
            <v xml:space="preserve"> -----</v>
          </cell>
        </row>
        <row r="98">
          <cell r="C98">
            <v>42</v>
          </cell>
          <cell r="D98" t="str">
            <v>سامح ابو الفتوح العوضي</v>
          </cell>
          <cell r="E98" t="str">
            <v>مصر</v>
          </cell>
          <cell r="F98">
            <v>2269855702</v>
          </cell>
          <cell r="H98" t="str">
            <v>المعمارية</v>
          </cell>
          <cell r="I98" t="str">
            <v xml:space="preserve"> -----</v>
          </cell>
          <cell r="AD98" t="str">
            <v>حـــــــداد</v>
          </cell>
          <cell r="AE98" t="str">
            <v>سنة</v>
          </cell>
          <cell r="AF98" t="str">
            <v xml:space="preserve"> -----</v>
          </cell>
          <cell r="AG98" t="str">
            <v xml:space="preserve"> -----</v>
          </cell>
          <cell r="AH98" t="str">
            <v xml:space="preserve"> -----</v>
          </cell>
          <cell r="AI98" t="str">
            <v xml:space="preserve"> -----</v>
          </cell>
          <cell r="AJ98" t="str">
            <v xml:space="preserve"> -----</v>
          </cell>
          <cell r="AK98" t="str">
            <v xml:space="preserve"> -----</v>
          </cell>
          <cell r="AL98" t="str">
            <v xml:space="preserve"> -----</v>
          </cell>
          <cell r="AM98" t="str">
            <v xml:space="preserve"> -----</v>
          </cell>
          <cell r="AN98" t="str">
            <v xml:space="preserve"> -----</v>
          </cell>
          <cell r="AO98" t="str">
            <v xml:space="preserve"> -----</v>
          </cell>
          <cell r="AP98" t="str">
            <v xml:space="preserve"> -----</v>
          </cell>
        </row>
        <row r="99">
          <cell r="C99">
            <v>47</v>
          </cell>
          <cell r="D99" t="str">
            <v>حسين محمد الشافي</v>
          </cell>
          <cell r="E99" t="str">
            <v>الاردن</v>
          </cell>
          <cell r="F99">
            <v>2296719368</v>
          </cell>
          <cell r="H99" t="str">
            <v>المعمارية</v>
          </cell>
          <cell r="I99" t="str">
            <v xml:space="preserve"> -----</v>
          </cell>
          <cell r="AD99" t="str">
            <v>مهندس كهـربــائـــــي</v>
          </cell>
          <cell r="AF99" t="str">
            <v xml:space="preserve"> -----</v>
          </cell>
          <cell r="AG99" t="str">
            <v xml:space="preserve"> -----</v>
          </cell>
          <cell r="AH99" t="str">
            <v xml:space="preserve"> -----</v>
          </cell>
          <cell r="AI99" t="str">
            <v xml:space="preserve"> -----</v>
          </cell>
          <cell r="AJ99" t="str">
            <v xml:space="preserve"> -----</v>
          </cell>
          <cell r="AK99" t="str">
            <v xml:space="preserve"> -----</v>
          </cell>
          <cell r="AL99" t="str">
            <v xml:space="preserve"> -----</v>
          </cell>
          <cell r="AM99" t="str">
            <v xml:space="preserve"> -----</v>
          </cell>
          <cell r="AN99" t="str">
            <v xml:space="preserve"> -----</v>
          </cell>
          <cell r="AO99" t="str">
            <v xml:space="preserve"> -----</v>
          </cell>
          <cell r="AP99" t="str">
            <v xml:space="preserve"> -----</v>
          </cell>
        </row>
        <row r="100">
          <cell r="C100">
            <v>49</v>
          </cell>
          <cell r="D100" t="str">
            <v>محمد سلامة عسكر الرشود</v>
          </cell>
          <cell r="E100" t="str">
            <v>الاردن</v>
          </cell>
          <cell r="F100">
            <v>2299628244</v>
          </cell>
          <cell r="H100" t="str">
            <v>المعمارية</v>
          </cell>
          <cell r="I100" t="str">
            <v xml:space="preserve"> -----</v>
          </cell>
          <cell r="AD100" t="str">
            <v>مهندس ميكانيكي</v>
          </cell>
          <cell r="AE100" t="str">
            <v>سنة</v>
          </cell>
          <cell r="AF100" t="str">
            <v xml:space="preserve"> -----</v>
          </cell>
          <cell r="AG100" t="str">
            <v xml:space="preserve"> -----</v>
          </cell>
          <cell r="AH100" t="str">
            <v xml:space="preserve"> -----</v>
          </cell>
          <cell r="AI100" t="str">
            <v xml:space="preserve"> -----</v>
          </cell>
          <cell r="AJ100" t="str">
            <v xml:space="preserve"> -----</v>
          </cell>
          <cell r="AK100" t="str">
            <v xml:space="preserve"> -----</v>
          </cell>
          <cell r="AL100" t="str">
            <v xml:space="preserve"> -----</v>
          </cell>
          <cell r="AM100" t="str">
            <v xml:space="preserve"> -----</v>
          </cell>
          <cell r="AN100" t="str">
            <v xml:space="preserve"> -----</v>
          </cell>
          <cell r="AO100" t="str">
            <v xml:space="preserve"> -----</v>
          </cell>
          <cell r="AP100" t="str">
            <v xml:space="preserve"> -----</v>
          </cell>
        </row>
        <row r="101">
          <cell r="C101">
            <v>83</v>
          </cell>
          <cell r="D101" t="str">
            <v>افسر احمد</v>
          </cell>
          <cell r="E101" t="str">
            <v>الهند</v>
          </cell>
          <cell r="F101">
            <v>2233374558</v>
          </cell>
          <cell r="H101" t="str">
            <v>المعمارية</v>
          </cell>
          <cell r="I101" t="str">
            <v xml:space="preserve"> -----</v>
          </cell>
          <cell r="AD101" t="str">
            <v>ميكانيكي</v>
          </cell>
          <cell r="AF101" t="str">
            <v xml:space="preserve"> -----</v>
          </cell>
          <cell r="AG101" t="str">
            <v xml:space="preserve"> -----</v>
          </cell>
          <cell r="AH101" t="str">
            <v xml:space="preserve"> -----</v>
          </cell>
          <cell r="AI101" t="str">
            <v xml:space="preserve"> -----</v>
          </cell>
          <cell r="AJ101" t="str">
            <v xml:space="preserve"> -----</v>
          </cell>
          <cell r="AK101" t="str">
            <v xml:space="preserve"> -----</v>
          </cell>
          <cell r="AL101" t="str">
            <v xml:space="preserve"> -----</v>
          </cell>
          <cell r="AM101" t="str">
            <v xml:space="preserve"> -----</v>
          </cell>
          <cell r="AN101" t="str">
            <v xml:space="preserve"> -----</v>
          </cell>
          <cell r="AO101" t="str">
            <v xml:space="preserve"> -----</v>
          </cell>
          <cell r="AP101" t="str">
            <v xml:space="preserve"> -----</v>
          </cell>
        </row>
        <row r="102">
          <cell r="C102">
            <v>97</v>
          </cell>
          <cell r="D102" t="str">
            <v>عبدالله عادل عبدالله الوراد</v>
          </cell>
          <cell r="E102" t="str">
            <v>السعودية</v>
          </cell>
          <cell r="F102">
            <v>1081329656</v>
          </cell>
          <cell r="G102" t="str">
            <v>مندوب مشتريات</v>
          </cell>
          <cell r="H102" t="str">
            <v>العمـوميــة (س)</v>
          </cell>
          <cell r="I102" t="str">
            <v xml:space="preserve"> -----</v>
          </cell>
          <cell r="AC102" t="str">
            <v>1 - 1 - 670495</v>
          </cell>
          <cell r="AD102" t="str">
            <v>مندوب مشتريات</v>
          </cell>
          <cell r="AE102" t="str">
            <v>سنة</v>
          </cell>
          <cell r="AF102" t="str">
            <v xml:space="preserve"> -----</v>
          </cell>
          <cell r="AG102" t="str">
            <v xml:space="preserve"> -----</v>
          </cell>
          <cell r="AH102" t="str">
            <v xml:space="preserve"> -----</v>
          </cell>
          <cell r="AI102" t="str">
            <v xml:space="preserve"> -----</v>
          </cell>
          <cell r="AJ102" t="str">
            <v xml:space="preserve"> -----</v>
          </cell>
          <cell r="AK102" t="str">
            <v xml:space="preserve"> -----</v>
          </cell>
          <cell r="AL102" t="str">
            <v xml:space="preserve"> -----</v>
          </cell>
          <cell r="AM102" t="str">
            <v xml:space="preserve"> -----</v>
          </cell>
          <cell r="AN102" t="str">
            <v xml:space="preserve"> -----</v>
          </cell>
          <cell r="AO102" t="str">
            <v xml:space="preserve"> -----</v>
          </cell>
          <cell r="AP102" t="str">
            <v xml:space="preserve"> -----</v>
          </cell>
        </row>
        <row r="103">
          <cell r="C103">
            <v>131</v>
          </cell>
          <cell r="D103" t="str">
            <v>ريشارد فالد يلون يبانيز</v>
          </cell>
          <cell r="E103" t="str">
            <v>الفلبين</v>
          </cell>
          <cell r="F103">
            <v>2236351249</v>
          </cell>
          <cell r="G103" t="str">
            <v>رســـــام</v>
          </cell>
          <cell r="H103" t="str">
            <v>المشاريع</v>
          </cell>
          <cell r="I103" t="str">
            <v xml:space="preserve"> -----</v>
          </cell>
          <cell r="S103">
            <v>864039359</v>
          </cell>
          <cell r="Y103">
            <v>5836472</v>
          </cell>
          <cell r="Z103" t="str">
            <v>C</v>
          </cell>
          <cell r="AB103" t="str">
            <v>1 - 61349</v>
          </cell>
          <cell r="AD103" t="str">
            <v>رســام عـام</v>
          </cell>
          <cell r="AE103" t="str">
            <v>سنتان</v>
          </cell>
          <cell r="AF103" t="str">
            <v xml:space="preserve"> -----</v>
          </cell>
          <cell r="AG103" t="str">
            <v xml:space="preserve"> -----</v>
          </cell>
          <cell r="AH103" t="str">
            <v xml:space="preserve"> -----</v>
          </cell>
          <cell r="AI103" t="str">
            <v xml:space="preserve"> -----</v>
          </cell>
          <cell r="AJ103" t="str">
            <v xml:space="preserve"> -----</v>
          </cell>
          <cell r="AK103" t="str">
            <v xml:space="preserve"> -----</v>
          </cell>
          <cell r="AL103" t="str">
            <v xml:space="preserve"> -----</v>
          </cell>
          <cell r="AM103" t="str">
            <v xml:space="preserve"> -----</v>
          </cell>
          <cell r="AN103" t="str">
            <v xml:space="preserve"> -----</v>
          </cell>
          <cell r="AO103" t="str">
            <v xml:space="preserve"> -----</v>
          </cell>
          <cell r="AP103" t="str">
            <v xml:space="preserve"> -----</v>
          </cell>
        </row>
        <row r="104">
          <cell r="C104">
            <v>151</v>
          </cell>
          <cell r="D104" t="str">
            <v>محمد  وسيم محمد يار</v>
          </cell>
          <cell r="E104" t="str">
            <v>باكستان</v>
          </cell>
          <cell r="F104">
            <v>2238659045</v>
          </cell>
          <cell r="H104" t="str">
            <v>المعمارية</v>
          </cell>
          <cell r="I104" t="str">
            <v xml:space="preserve"> -----</v>
          </cell>
          <cell r="AD104" t="str">
            <v>نجار مباني</v>
          </cell>
          <cell r="AF104" t="str">
            <v xml:space="preserve"> -----</v>
          </cell>
          <cell r="AG104" t="str">
            <v xml:space="preserve"> -----</v>
          </cell>
          <cell r="AH104" t="str">
            <v xml:space="preserve"> -----</v>
          </cell>
          <cell r="AI104" t="str">
            <v xml:space="preserve"> -----</v>
          </cell>
          <cell r="AJ104" t="str">
            <v xml:space="preserve"> -----</v>
          </cell>
          <cell r="AK104" t="str">
            <v xml:space="preserve"> -----</v>
          </cell>
          <cell r="AL104" t="str">
            <v xml:space="preserve"> -----</v>
          </cell>
          <cell r="AM104" t="str">
            <v xml:space="preserve"> -----</v>
          </cell>
          <cell r="AN104" t="str">
            <v xml:space="preserve"> -----</v>
          </cell>
          <cell r="AO104" t="str">
            <v xml:space="preserve"> -----</v>
          </cell>
          <cell r="AP104" t="str">
            <v xml:space="preserve"> -----</v>
          </cell>
        </row>
        <row r="105">
          <cell r="C105">
            <v>162</v>
          </cell>
          <cell r="D105" t="str">
            <v>جوهناتان جاولا</v>
          </cell>
          <cell r="E105" t="str">
            <v>الفلبين</v>
          </cell>
          <cell r="F105">
            <v>2240104493</v>
          </cell>
          <cell r="G105" t="str">
            <v>مراقب سباكه</v>
          </cell>
          <cell r="H105" t="str">
            <v>حــــائـل</v>
          </cell>
          <cell r="I105" t="str">
            <v xml:space="preserve"> -----</v>
          </cell>
          <cell r="Y105">
            <v>5836494</v>
          </cell>
          <cell r="Z105" t="str">
            <v>C</v>
          </cell>
          <cell r="AC105" t="str">
            <v>1 - 2 - 2306815</v>
          </cell>
          <cell r="AD105" t="str">
            <v>مراقب سباكه</v>
          </cell>
          <cell r="AE105" t="str">
            <v>سنتان</v>
          </cell>
          <cell r="AF105" t="str">
            <v xml:space="preserve"> -----</v>
          </cell>
          <cell r="AG105" t="str">
            <v xml:space="preserve"> -----</v>
          </cell>
          <cell r="AH105" t="str">
            <v xml:space="preserve"> -----</v>
          </cell>
          <cell r="AI105" t="str">
            <v xml:space="preserve"> -----</v>
          </cell>
          <cell r="AJ105" t="str">
            <v xml:space="preserve"> -----</v>
          </cell>
          <cell r="AK105" t="str">
            <v xml:space="preserve"> -----</v>
          </cell>
          <cell r="AL105" t="str">
            <v xml:space="preserve"> -----</v>
          </cell>
          <cell r="AM105" t="str">
            <v xml:space="preserve"> -----</v>
          </cell>
          <cell r="AN105" t="str">
            <v xml:space="preserve"> -----</v>
          </cell>
          <cell r="AO105" t="str">
            <v xml:space="preserve"> -----</v>
          </cell>
          <cell r="AP105" t="str">
            <v xml:space="preserve"> -----</v>
          </cell>
        </row>
        <row r="106">
          <cell r="C106">
            <v>184</v>
          </cell>
          <cell r="D106" t="str">
            <v>أختر علي عابد</v>
          </cell>
          <cell r="E106" t="str">
            <v>باكستان</v>
          </cell>
          <cell r="F106">
            <v>2271845238</v>
          </cell>
          <cell r="H106" t="str">
            <v>المعمارية</v>
          </cell>
          <cell r="I106" t="str">
            <v xml:space="preserve"> -----</v>
          </cell>
          <cell r="AD106" t="str">
            <v>سائق عام</v>
          </cell>
          <cell r="AE106" t="str">
            <v>سنتان</v>
          </cell>
          <cell r="AF106" t="str">
            <v xml:space="preserve"> -----</v>
          </cell>
          <cell r="AG106" t="str">
            <v xml:space="preserve"> -----</v>
          </cell>
          <cell r="AH106" t="str">
            <v xml:space="preserve"> -----</v>
          </cell>
          <cell r="AI106" t="str">
            <v xml:space="preserve"> -----</v>
          </cell>
          <cell r="AJ106" t="str">
            <v xml:space="preserve"> -----</v>
          </cell>
          <cell r="AK106" t="str">
            <v xml:space="preserve"> -----</v>
          </cell>
          <cell r="AL106" t="str">
            <v xml:space="preserve"> -----</v>
          </cell>
          <cell r="AM106" t="str">
            <v xml:space="preserve"> -----</v>
          </cell>
          <cell r="AN106" t="str">
            <v xml:space="preserve"> -----</v>
          </cell>
          <cell r="AO106" t="str">
            <v xml:space="preserve"> -----</v>
          </cell>
          <cell r="AP106" t="str">
            <v xml:space="preserve"> -----</v>
          </cell>
        </row>
        <row r="107">
          <cell r="C107">
            <v>252</v>
          </cell>
          <cell r="D107" t="str">
            <v>حسام الدين حسن علي جمعه</v>
          </cell>
          <cell r="E107" t="str">
            <v>مصر</v>
          </cell>
          <cell r="F107">
            <v>2203761974</v>
          </cell>
          <cell r="H107" t="str">
            <v>المعمارية</v>
          </cell>
          <cell r="I107" t="str">
            <v xml:space="preserve"> -----</v>
          </cell>
          <cell r="T107">
            <v>805342358</v>
          </cell>
          <cell r="Y107">
            <v>5836504</v>
          </cell>
          <cell r="AC107" t="str">
            <v>1 - 2 - 1779916</v>
          </cell>
          <cell r="AD107" t="str">
            <v>حداد</v>
          </cell>
          <cell r="AF107" t="str">
            <v xml:space="preserve"> -----</v>
          </cell>
          <cell r="AG107" t="str">
            <v xml:space="preserve"> -----</v>
          </cell>
          <cell r="AH107" t="str">
            <v xml:space="preserve"> -----</v>
          </cell>
          <cell r="AI107" t="str">
            <v xml:space="preserve"> -----</v>
          </cell>
          <cell r="AJ107" t="str">
            <v xml:space="preserve"> -----</v>
          </cell>
          <cell r="AK107" t="str">
            <v xml:space="preserve"> -----</v>
          </cell>
          <cell r="AL107" t="str">
            <v xml:space="preserve"> -----</v>
          </cell>
          <cell r="AM107" t="str">
            <v xml:space="preserve"> -----</v>
          </cell>
          <cell r="AN107" t="str">
            <v xml:space="preserve"> -----</v>
          </cell>
          <cell r="AO107" t="str">
            <v xml:space="preserve"> -----</v>
          </cell>
          <cell r="AP107" t="str">
            <v xml:space="preserve"> -----</v>
          </cell>
        </row>
        <row r="108">
          <cell r="C108">
            <v>266</v>
          </cell>
          <cell r="D108" t="str">
            <v>قلفازاز خان محمد خان</v>
          </cell>
          <cell r="E108" t="str">
            <v>باكستان</v>
          </cell>
          <cell r="F108">
            <v>2062972043</v>
          </cell>
          <cell r="G108" t="str">
            <v>ميكانيكـــي</v>
          </cell>
          <cell r="H108" t="str">
            <v>خريص</v>
          </cell>
          <cell r="I108" t="str">
            <v xml:space="preserve"> -----</v>
          </cell>
          <cell r="Y108">
            <v>5836514</v>
          </cell>
          <cell r="Z108" t="str">
            <v>C</v>
          </cell>
          <cell r="AB108" t="str">
            <v>1 - 61349</v>
          </cell>
          <cell r="AD108" t="str">
            <v>ميكانكي</v>
          </cell>
          <cell r="AE108" t="str">
            <v>سنتان</v>
          </cell>
          <cell r="AF108" t="str">
            <v xml:space="preserve"> -----</v>
          </cell>
          <cell r="AG108" t="str">
            <v xml:space="preserve"> -----</v>
          </cell>
          <cell r="AH108" t="str">
            <v xml:space="preserve"> -----</v>
          </cell>
          <cell r="AI108" t="str">
            <v xml:space="preserve"> -----</v>
          </cell>
          <cell r="AJ108" t="str">
            <v xml:space="preserve"> -----</v>
          </cell>
          <cell r="AK108" t="str">
            <v xml:space="preserve"> -----</v>
          </cell>
          <cell r="AL108" t="str">
            <v xml:space="preserve"> -----</v>
          </cell>
          <cell r="AM108" t="str">
            <v xml:space="preserve"> -----</v>
          </cell>
          <cell r="AN108" t="str">
            <v xml:space="preserve"> -----</v>
          </cell>
          <cell r="AO108" t="str">
            <v xml:space="preserve"> -----</v>
          </cell>
          <cell r="AP108" t="str">
            <v xml:space="preserve"> -----</v>
          </cell>
        </row>
        <row r="109">
          <cell r="C109">
            <v>270</v>
          </cell>
          <cell r="D109" t="str">
            <v>اكبر حسين رحمن الله</v>
          </cell>
          <cell r="E109" t="str">
            <v>باكستان</v>
          </cell>
          <cell r="F109">
            <v>2288149392</v>
          </cell>
          <cell r="G109" t="str">
            <v>حـــــــداد</v>
          </cell>
          <cell r="H109" t="str">
            <v>حــــائـل</v>
          </cell>
          <cell r="I109" t="str">
            <v xml:space="preserve"> -----</v>
          </cell>
          <cell r="S109">
            <v>889515244</v>
          </cell>
          <cell r="Y109">
            <v>5836520</v>
          </cell>
          <cell r="Z109" t="str">
            <v>C</v>
          </cell>
          <cell r="AB109" t="str">
            <v>1 - 61349</v>
          </cell>
          <cell r="AD109" t="str">
            <v>حـــــــداد تسليح بناء</v>
          </cell>
          <cell r="AE109" t="str">
            <v>سنتان</v>
          </cell>
          <cell r="AF109" t="str">
            <v xml:space="preserve"> -----</v>
          </cell>
          <cell r="AG109" t="str">
            <v xml:space="preserve"> -----</v>
          </cell>
          <cell r="AH109" t="str">
            <v xml:space="preserve"> -----</v>
          </cell>
          <cell r="AI109" t="str">
            <v xml:space="preserve"> -----</v>
          </cell>
          <cell r="AJ109" t="str">
            <v xml:space="preserve"> -----</v>
          </cell>
          <cell r="AK109" t="str">
            <v xml:space="preserve"> -----</v>
          </cell>
          <cell r="AL109" t="str">
            <v xml:space="preserve"> -----</v>
          </cell>
          <cell r="AM109" t="str">
            <v xml:space="preserve"> -----</v>
          </cell>
          <cell r="AN109" t="str">
            <v xml:space="preserve"> -----</v>
          </cell>
          <cell r="AO109" t="str">
            <v xml:space="preserve"> -----</v>
          </cell>
          <cell r="AP109" t="str">
            <v xml:space="preserve"> -----</v>
          </cell>
        </row>
        <row r="110">
          <cell r="C110">
            <v>277</v>
          </cell>
          <cell r="D110" t="str">
            <v xml:space="preserve">محمد سجاد اقبال محمد </v>
          </cell>
          <cell r="E110" t="str">
            <v>باكستان</v>
          </cell>
          <cell r="F110">
            <v>2287487397</v>
          </cell>
          <cell r="G110" t="str">
            <v>حـــــــداد</v>
          </cell>
          <cell r="H110" t="str">
            <v>المعمارية</v>
          </cell>
          <cell r="I110" t="str">
            <v xml:space="preserve"> -----</v>
          </cell>
          <cell r="Y110">
            <v>5836527</v>
          </cell>
          <cell r="Z110" t="str">
            <v>C</v>
          </cell>
          <cell r="AC110" t="str">
            <v>1 - 2 - 3879885</v>
          </cell>
          <cell r="AD110" t="str">
            <v>حـــــــداد تسليح بناء</v>
          </cell>
          <cell r="AE110" t="str">
            <v>سنتان</v>
          </cell>
          <cell r="AF110" t="str">
            <v xml:space="preserve"> -----</v>
          </cell>
          <cell r="AG110" t="str">
            <v xml:space="preserve"> -----</v>
          </cell>
          <cell r="AH110" t="str">
            <v xml:space="preserve"> -----</v>
          </cell>
          <cell r="AI110" t="str">
            <v xml:space="preserve"> -----</v>
          </cell>
          <cell r="AJ110" t="str">
            <v xml:space="preserve"> -----</v>
          </cell>
          <cell r="AK110" t="str">
            <v xml:space="preserve"> -----</v>
          </cell>
          <cell r="AL110" t="str">
            <v xml:space="preserve"> -----</v>
          </cell>
          <cell r="AM110" t="str">
            <v xml:space="preserve"> -----</v>
          </cell>
          <cell r="AN110" t="str">
            <v xml:space="preserve"> -----</v>
          </cell>
          <cell r="AO110" t="str">
            <v xml:space="preserve"> -----</v>
          </cell>
          <cell r="AP110" t="str">
            <v xml:space="preserve"> -----</v>
          </cell>
        </row>
        <row r="111">
          <cell r="C111">
            <v>279</v>
          </cell>
          <cell r="D111" t="str">
            <v>ساجد حسين فضل حسين خان</v>
          </cell>
          <cell r="E111" t="str">
            <v>باكستان</v>
          </cell>
          <cell r="F111">
            <v>2287487553</v>
          </cell>
          <cell r="H111" t="str">
            <v>المعمارية</v>
          </cell>
          <cell r="I111" t="str">
            <v xml:space="preserve"> -----</v>
          </cell>
          <cell r="AD111" t="str">
            <v>فني كهـربــائـــــي تمديدات</v>
          </cell>
          <cell r="AF111" t="str">
            <v xml:space="preserve"> -----</v>
          </cell>
          <cell r="AG111" t="str">
            <v xml:space="preserve"> -----</v>
          </cell>
          <cell r="AH111" t="str">
            <v xml:space="preserve"> -----</v>
          </cell>
          <cell r="AI111" t="str">
            <v xml:space="preserve"> -----</v>
          </cell>
          <cell r="AJ111" t="str">
            <v xml:space="preserve"> -----</v>
          </cell>
          <cell r="AK111" t="str">
            <v xml:space="preserve"> -----</v>
          </cell>
          <cell r="AL111" t="str">
            <v xml:space="preserve"> -----</v>
          </cell>
          <cell r="AM111" t="str">
            <v xml:space="preserve"> -----</v>
          </cell>
          <cell r="AN111" t="str">
            <v xml:space="preserve"> -----</v>
          </cell>
          <cell r="AO111" t="str">
            <v xml:space="preserve"> -----</v>
          </cell>
          <cell r="AP111" t="str">
            <v xml:space="preserve"> -----</v>
          </cell>
        </row>
        <row r="112">
          <cell r="C112">
            <v>281</v>
          </cell>
          <cell r="D112" t="str">
            <v>مقصود خان يوسف خان</v>
          </cell>
          <cell r="E112" t="str">
            <v>باكستان</v>
          </cell>
          <cell r="F112">
            <v>2288149335</v>
          </cell>
          <cell r="G112" t="str">
            <v>كهـربــائـــــي</v>
          </cell>
          <cell r="H112" t="str">
            <v>حــــائـل</v>
          </cell>
          <cell r="I112" t="str">
            <v xml:space="preserve"> -----</v>
          </cell>
          <cell r="S112">
            <v>889516232</v>
          </cell>
          <cell r="Y112">
            <v>5836530</v>
          </cell>
          <cell r="Z112" t="str">
            <v>C</v>
          </cell>
          <cell r="AB112" t="str">
            <v>1 - 61349</v>
          </cell>
          <cell r="AD112" t="str">
            <v>فني كهـربــائـــــي تمديدات</v>
          </cell>
          <cell r="AE112" t="str">
            <v>سنتان</v>
          </cell>
          <cell r="AF112" t="str">
            <v xml:space="preserve"> -----</v>
          </cell>
          <cell r="AG112" t="str">
            <v xml:space="preserve"> -----</v>
          </cell>
          <cell r="AH112" t="str">
            <v xml:space="preserve"> -----</v>
          </cell>
          <cell r="AI112" t="str">
            <v xml:space="preserve"> -----</v>
          </cell>
          <cell r="AJ112" t="str">
            <v xml:space="preserve"> -----</v>
          </cell>
          <cell r="AK112" t="str">
            <v xml:space="preserve"> -----</v>
          </cell>
          <cell r="AL112" t="str">
            <v xml:space="preserve"> -----</v>
          </cell>
          <cell r="AM112" t="str">
            <v xml:space="preserve"> -----</v>
          </cell>
          <cell r="AN112" t="str">
            <v xml:space="preserve"> -----</v>
          </cell>
          <cell r="AO112" t="str">
            <v xml:space="preserve"> -----</v>
          </cell>
          <cell r="AP112" t="str">
            <v xml:space="preserve"> -----</v>
          </cell>
        </row>
        <row r="113">
          <cell r="C113">
            <v>315</v>
          </cell>
          <cell r="D113" t="str">
            <v>نياز علي سبز علي</v>
          </cell>
          <cell r="E113" t="str">
            <v>باكستان</v>
          </cell>
          <cell r="F113">
            <v>2290062468</v>
          </cell>
          <cell r="G113" t="str">
            <v>حـــــــداد</v>
          </cell>
          <cell r="H113" t="str">
            <v>الإحتيـاجــات</v>
          </cell>
          <cell r="I113" t="str">
            <v xml:space="preserve"> -----</v>
          </cell>
          <cell r="Y113">
            <v>5836558</v>
          </cell>
          <cell r="Z113" t="str">
            <v>C</v>
          </cell>
          <cell r="AC113" t="str">
            <v>1 - 2 - 3428500</v>
          </cell>
          <cell r="AD113" t="str">
            <v>حداد تسليح بناء</v>
          </cell>
          <cell r="AE113" t="str">
            <v>سنتان</v>
          </cell>
          <cell r="AF113" t="str">
            <v xml:space="preserve"> -----</v>
          </cell>
          <cell r="AG113" t="str">
            <v xml:space="preserve"> -----</v>
          </cell>
          <cell r="AH113" t="str">
            <v xml:space="preserve"> -----</v>
          </cell>
          <cell r="AI113" t="str">
            <v xml:space="preserve"> -----</v>
          </cell>
          <cell r="AJ113" t="str">
            <v xml:space="preserve"> -----</v>
          </cell>
          <cell r="AK113" t="str">
            <v xml:space="preserve"> -----</v>
          </cell>
          <cell r="AL113" t="str">
            <v xml:space="preserve"> -----</v>
          </cell>
          <cell r="AM113" t="str">
            <v xml:space="preserve"> -----</v>
          </cell>
          <cell r="AN113" t="str">
            <v xml:space="preserve"> -----</v>
          </cell>
          <cell r="AO113" t="str">
            <v xml:space="preserve"> -----</v>
          </cell>
          <cell r="AP113" t="str">
            <v xml:space="preserve"> -----</v>
          </cell>
        </row>
        <row r="114">
          <cell r="C114">
            <v>318</v>
          </cell>
          <cell r="D114" t="str">
            <v>وزير احمد سيد محمد حكيم شاه</v>
          </cell>
          <cell r="E114" t="str">
            <v>باكستان</v>
          </cell>
          <cell r="F114">
            <v>2290385307</v>
          </cell>
          <cell r="H114" t="str">
            <v>المعمارية</v>
          </cell>
          <cell r="I114" t="str">
            <v xml:space="preserve"> -----</v>
          </cell>
          <cell r="AD114" t="str">
            <v>فني ميكانيك</v>
          </cell>
          <cell r="AF114" t="str">
            <v xml:space="preserve"> -----</v>
          </cell>
          <cell r="AG114" t="str">
            <v xml:space="preserve"> -----</v>
          </cell>
          <cell r="AH114" t="str">
            <v xml:space="preserve"> -----</v>
          </cell>
          <cell r="AI114" t="str">
            <v xml:space="preserve"> -----</v>
          </cell>
          <cell r="AJ114" t="str">
            <v xml:space="preserve"> -----</v>
          </cell>
          <cell r="AK114" t="str">
            <v xml:space="preserve"> -----</v>
          </cell>
          <cell r="AL114" t="str">
            <v xml:space="preserve"> -----</v>
          </cell>
          <cell r="AM114" t="str">
            <v xml:space="preserve"> -----</v>
          </cell>
          <cell r="AN114" t="str">
            <v xml:space="preserve"> -----</v>
          </cell>
          <cell r="AO114" t="str">
            <v xml:space="preserve"> -----</v>
          </cell>
          <cell r="AP114" t="str">
            <v xml:space="preserve"> -----</v>
          </cell>
        </row>
        <row r="115">
          <cell r="C115">
            <v>319</v>
          </cell>
          <cell r="D115" t="str">
            <v>حفيظ محمد نجم  صديق</v>
          </cell>
          <cell r="E115" t="str">
            <v>باكستان</v>
          </cell>
          <cell r="F115">
            <v>2289409407</v>
          </cell>
          <cell r="H115" t="str">
            <v>المعمارية</v>
          </cell>
          <cell r="I115" t="str">
            <v xml:space="preserve"> -----</v>
          </cell>
          <cell r="AD115" t="str">
            <v>رسام عام</v>
          </cell>
          <cell r="AF115" t="str">
            <v xml:space="preserve"> -----</v>
          </cell>
          <cell r="AG115" t="str">
            <v xml:space="preserve"> -----</v>
          </cell>
          <cell r="AH115" t="str">
            <v xml:space="preserve"> -----</v>
          </cell>
          <cell r="AI115" t="str">
            <v xml:space="preserve"> -----</v>
          </cell>
          <cell r="AJ115" t="str">
            <v xml:space="preserve"> -----</v>
          </cell>
          <cell r="AK115" t="str">
            <v xml:space="preserve"> -----</v>
          </cell>
          <cell r="AL115" t="str">
            <v xml:space="preserve"> -----</v>
          </cell>
          <cell r="AM115" t="str">
            <v xml:space="preserve"> -----</v>
          </cell>
          <cell r="AN115" t="str">
            <v xml:space="preserve"> -----</v>
          </cell>
          <cell r="AO115" t="str">
            <v xml:space="preserve"> -----</v>
          </cell>
          <cell r="AP115" t="str">
            <v xml:space="preserve"> -----</v>
          </cell>
        </row>
        <row r="116">
          <cell r="C116">
            <v>322</v>
          </cell>
          <cell r="D116" t="str">
            <v>طترق محمود تشامند قل</v>
          </cell>
          <cell r="E116" t="str">
            <v>باكستان</v>
          </cell>
          <cell r="F116">
            <v>2290385844</v>
          </cell>
          <cell r="H116" t="str">
            <v>المعمارية</v>
          </cell>
          <cell r="I116" t="str">
            <v xml:space="preserve"> -----</v>
          </cell>
          <cell r="AD116" t="str">
            <v>مساح</v>
          </cell>
          <cell r="AF116" t="str">
            <v xml:space="preserve"> -----</v>
          </cell>
          <cell r="AG116" t="str">
            <v xml:space="preserve"> -----</v>
          </cell>
          <cell r="AH116" t="str">
            <v xml:space="preserve"> -----</v>
          </cell>
          <cell r="AI116" t="str">
            <v xml:space="preserve"> -----</v>
          </cell>
          <cell r="AJ116" t="str">
            <v xml:space="preserve"> -----</v>
          </cell>
          <cell r="AK116" t="str">
            <v xml:space="preserve"> -----</v>
          </cell>
          <cell r="AL116" t="str">
            <v xml:space="preserve"> -----</v>
          </cell>
          <cell r="AM116" t="str">
            <v xml:space="preserve"> -----</v>
          </cell>
          <cell r="AN116" t="str">
            <v xml:space="preserve"> -----</v>
          </cell>
          <cell r="AO116" t="str">
            <v xml:space="preserve"> -----</v>
          </cell>
          <cell r="AP116" t="str">
            <v xml:space="preserve"> -----</v>
          </cell>
        </row>
        <row r="117">
          <cell r="C117">
            <v>325</v>
          </cell>
          <cell r="D117" t="str">
            <v>نياز علي علي حيدر</v>
          </cell>
          <cell r="E117" t="str">
            <v>باكستان</v>
          </cell>
          <cell r="F117">
            <v>2291355606</v>
          </cell>
          <cell r="G117" t="str">
            <v>سبــــاك</v>
          </cell>
          <cell r="H117" t="str">
            <v>حــــائـل</v>
          </cell>
          <cell r="I117" t="str">
            <v xml:space="preserve"> -----</v>
          </cell>
          <cell r="S117">
            <v>890953913</v>
          </cell>
          <cell r="Y117">
            <v>5836568</v>
          </cell>
          <cell r="Z117" t="str">
            <v>C</v>
          </cell>
          <cell r="AB117" t="str">
            <v>1 - 61349</v>
          </cell>
          <cell r="AD117" t="str">
            <v>فني ميكانيك</v>
          </cell>
          <cell r="AE117" t="str">
            <v>سنتان</v>
          </cell>
          <cell r="AF117" t="str">
            <v xml:space="preserve"> -----</v>
          </cell>
          <cell r="AG117" t="str">
            <v xml:space="preserve"> -----</v>
          </cell>
          <cell r="AH117" t="str">
            <v xml:space="preserve"> -----</v>
          </cell>
          <cell r="AI117" t="str">
            <v xml:space="preserve"> -----</v>
          </cell>
          <cell r="AJ117" t="str">
            <v xml:space="preserve"> -----</v>
          </cell>
          <cell r="AK117" t="str">
            <v xml:space="preserve"> -----</v>
          </cell>
          <cell r="AL117" t="str">
            <v xml:space="preserve"> -----</v>
          </cell>
          <cell r="AM117" t="str">
            <v xml:space="preserve"> -----</v>
          </cell>
          <cell r="AN117" t="str">
            <v xml:space="preserve"> -----</v>
          </cell>
          <cell r="AO117" t="str">
            <v xml:space="preserve"> -----</v>
          </cell>
          <cell r="AP117" t="str">
            <v xml:space="preserve"> -----</v>
          </cell>
        </row>
        <row r="118">
          <cell r="C118">
            <v>330</v>
          </cell>
          <cell r="D118" t="str">
            <v>راجالدين عبدال مجيد</v>
          </cell>
          <cell r="E118" t="str">
            <v>الهند</v>
          </cell>
          <cell r="F118">
            <v>2291499768</v>
          </cell>
          <cell r="G118" t="str">
            <v>حـــارس</v>
          </cell>
          <cell r="H118" t="str">
            <v>حــــائـل</v>
          </cell>
          <cell r="I118" t="str">
            <v xml:space="preserve"> -----</v>
          </cell>
          <cell r="Y118">
            <v>5836572</v>
          </cell>
          <cell r="Z118" t="str">
            <v>C</v>
          </cell>
          <cell r="AC118" t="str">
            <v>1 - 2 - 3480680</v>
          </cell>
          <cell r="AD118" t="str">
            <v>نجار مباني عام</v>
          </cell>
          <cell r="AE118" t="str">
            <v>سنتان</v>
          </cell>
          <cell r="AF118" t="str">
            <v xml:space="preserve"> -----</v>
          </cell>
          <cell r="AG118" t="str">
            <v xml:space="preserve"> -----</v>
          </cell>
          <cell r="AH118" t="str">
            <v xml:space="preserve"> -----</v>
          </cell>
          <cell r="AI118" t="str">
            <v xml:space="preserve"> -----</v>
          </cell>
          <cell r="AJ118" t="str">
            <v xml:space="preserve"> -----</v>
          </cell>
          <cell r="AK118" t="str">
            <v xml:space="preserve"> -----</v>
          </cell>
          <cell r="AL118" t="str">
            <v xml:space="preserve"> -----</v>
          </cell>
          <cell r="AM118" t="str">
            <v xml:space="preserve"> -----</v>
          </cell>
          <cell r="AN118" t="str">
            <v xml:space="preserve"> -----</v>
          </cell>
          <cell r="AO118" t="str">
            <v xml:space="preserve"> -----</v>
          </cell>
          <cell r="AP118" t="str">
            <v xml:space="preserve"> -----</v>
          </cell>
        </row>
        <row r="119">
          <cell r="C119">
            <v>333</v>
          </cell>
          <cell r="D119" t="str">
            <v>سوندر رام ديبا رام</v>
          </cell>
          <cell r="E119" t="str">
            <v>الهند</v>
          </cell>
          <cell r="F119">
            <v>2291499404</v>
          </cell>
          <cell r="G119" t="str">
            <v>نجـــــــــار</v>
          </cell>
          <cell r="H119" t="str">
            <v>حــــائـل</v>
          </cell>
          <cell r="I119" t="str">
            <v xml:space="preserve"> -----</v>
          </cell>
          <cell r="Y119">
            <v>5836575</v>
          </cell>
          <cell r="Z119" t="str">
            <v>C</v>
          </cell>
          <cell r="AC119" t="str">
            <v>1 - 2 - 3480696</v>
          </cell>
          <cell r="AD119" t="str">
            <v>نجار مباني عام</v>
          </cell>
          <cell r="AE119" t="str">
            <v>سنتان</v>
          </cell>
          <cell r="AF119" t="str">
            <v xml:space="preserve"> -----</v>
          </cell>
          <cell r="AG119" t="str">
            <v xml:space="preserve"> -----</v>
          </cell>
          <cell r="AH119" t="str">
            <v xml:space="preserve"> -----</v>
          </cell>
          <cell r="AI119" t="str">
            <v xml:space="preserve"> -----</v>
          </cell>
          <cell r="AJ119" t="str">
            <v xml:space="preserve"> -----</v>
          </cell>
          <cell r="AK119" t="str">
            <v xml:space="preserve"> -----</v>
          </cell>
          <cell r="AL119" t="str">
            <v xml:space="preserve"> -----</v>
          </cell>
          <cell r="AM119" t="str">
            <v xml:space="preserve"> -----</v>
          </cell>
          <cell r="AN119" t="str">
            <v xml:space="preserve"> -----</v>
          </cell>
          <cell r="AO119" t="str">
            <v xml:space="preserve"> -----</v>
          </cell>
          <cell r="AP119" t="str">
            <v xml:space="preserve"> -----</v>
          </cell>
        </row>
        <row r="120">
          <cell r="C120">
            <v>339</v>
          </cell>
          <cell r="D120" t="str">
            <v>محمد عقيب محمد ايوب</v>
          </cell>
          <cell r="E120" t="str">
            <v>الهند</v>
          </cell>
          <cell r="F120">
            <v>2291499198</v>
          </cell>
          <cell r="H120" t="str">
            <v>المعمارية</v>
          </cell>
          <cell r="I120" t="str">
            <v xml:space="preserve"> -----</v>
          </cell>
          <cell r="AD120" t="str">
            <v>حداد تسليح بناء</v>
          </cell>
          <cell r="AF120" t="str">
            <v xml:space="preserve"> -----</v>
          </cell>
          <cell r="AG120" t="str">
            <v xml:space="preserve"> -----</v>
          </cell>
          <cell r="AH120" t="str">
            <v xml:space="preserve"> -----</v>
          </cell>
          <cell r="AI120" t="str">
            <v xml:space="preserve"> -----</v>
          </cell>
          <cell r="AJ120" t="str">
            <v xml:space="preserve"> -----</v>
          </cell>
          <cell r="AK120" t="str">
            <v xml:space="preserve"> -----</v>
          </cell>
          <cell r="AL120" t="str">
            <v xml:space="preserve"> -----</v>
          </cell>
          <cell r="AM120" t="str">
            <v xml:space="preserve"> -----</v>
          </cell>
          <cell r="AN120" t="str">
            <v xml:space="preserve"> -----</v>
          </cell>
          <cell r="AO120" t="str">
            <v xml:space="preserve"> -----</v>
          </cell>
          <cell r="AP120" t="str">
            <v xml:space="preserve"> -----</v>
          </cell>
        </row>
        <row r="121">
          <cell r="C121">
            <v>351</v>
          </cell>
          <cell r="D121" t="str">
            <v>عتبار سعيد قمر علي شاه</v>
          </cell>
          <cell r="E121" t="str">
            <v>باكستان</v>
          </cell>
          <cell r="F121">
            <v>2291499461</v>
          </cell>
          <cell r="G121" t="str">
            <v>سبــــاك</v>
          </cell>
          <cell r="H121" t="str">
            <v>الإحتيـاجــات</v>
          </cell>
          <cell r="I121" t="str">
            <v xml:space="preserve"> -----</v>
          </cell>
          <cell r="Y121">
            <v>5836588</v>
          </cell>
          <cell r="Z121" t="str">
            <v>C</v>
          </cell>
          <cell r="AC121" t="str">
            <v>1 - 2 - 3480723</v>
          </cell>
          <cell r="AD121" t="str">
            <v>عامل شحن وتفريغ</v>
          </cell>
          <cell r="AE121" t="str">
            <v>سنتان</v>
          </cell>
          <cell r="AF121" t="str">
            <v xml:space="preserve"> -----</v>
          </cell>
          <cell r="AG121" t="str">
            <v xml:space="preserve"> -----</v>
          </cell>
          <cell r="AH121" t="str">
            <v xml:space="preserve"> -----</v>
          </cell>
          <cell r="AI121" t="str">
            <v xml:space="preserve"> -----</v>
          </cell>
          <cell r="AJ121" t="str">
            <v xml:space="preserve"> -----</v>
          </cell>
          <cell r="AK121" t="str">
            <v xml:space="preserve"> -----</v>
          </cell>
          <cell r="AL121" t="str">
            <v xml:space="preserve"> -----</v>
          </cell>
          <cell r="AM121" t="str">
            <v xml:space="preserve"> -----</v>
          </cell>
          <cell r="AN121" t="str">
            <v xml:space="preserve"> -----</v>
          </cell>
          <cell r="AO121" t="str">
            <v xml:space="preserve"> -----</v>
          </cell>
          <cell r="AP121" t="str">
            <v xml:space="preserve"> -----</v>
          </cell>
        </row>
        <row r="122">
          <cell r="C122">
            <v>352</v>
          </cell>
          <cell r="D122" t="str">
            <v>محمد عمران نجير احمد</v>
          </cell>
          <cell r="E122" t="str">
            <v>الهند</v>
          </cell>
          <cell r="F122">
            <v>2290715701</v>
          </cell>
          <cell r="H122" t="str">
            <v>المعمارية</v>
          </cell>
          <cell r="I122" t="str">
            <v xml:space="preserve"> -----</v>
          </cell>
          <cell r="AD122" t="str">
            <v>سائق سيارة عمومي</v>
          </cell>
          <cell r="AF122" t="str">
            <v xml:space="preserve"> -----</v>
          </cell>
          <cell r="AG122" t="str">
            <v xml:space="preserve"> -----</v>
          </cell>
          <cell r="AH122" t="str">
            <v xml:space="preserve"> -----</v>
          </cell>
          <cell r="AI122" t="str">
            <v xml:space="preserve"> -----</v>
          </cell>
          <cell r="AJ122" t="str">
            <v xml:space="preserve"> -----</v>
          </cell>
          <cell r="AK122" t="str">
            <v xml:space="preserve"> -----</v>
          </cell>
          <cell r="AL122" t="str">
            <v xml:space="preserve"> -----</v>
          </cell>
          <cell r="AM122" t="str">
            <v xml:space="preserve"> -----</v>
          </cell>
          <cell r="AN122" t="str">
            <v xml:space="preserve"> -----</v>
          </cell>
          <cell r="AO122" t="str">
            <v xml:space="preserve"> -----</v>
          </cell>
          <cell r="AP122" t="str">
            <v xml:space="preserve"> -----</v>
          </cell>
        </row>
        <row r="123">
          <cell r="C123">
            <v>354</v>
          </cell>
          <cell r="D123" t="str">
            <v>ديلشاد أختر تشوتان انصاري</v>
          </cell>
          <cell r="E123" t="str">
            <v>الهند</v>
          </cell>
          <cell r="F123">
            <v>2292589013</v>
          </cell>
          <cell r="H123" t="str">
            <v>المعمارية</v>
          </cell>
          <cell r="I123" t="str">
            <v xml:space="preserve"> -----</v>
          </cell>
          <cell r="AD123" t="str">
            <v>رسام عام</v>
          </cell>
          <cell r="AF123" t="str">
            <v xml:space="preserve"> -----</v>
          </cell>
          <cell r="AG123" t="str">
            <v xml:space="preserve"> -----</v>
          </cell>
          <cell r="AH123" t="str">
            <v xml:space="preserve"> -----</v>
          </cell>
          <cell r="AI123" t="str">
            <v xml:space="preserve"> -----</v>
          </cell>
          <cell r="AJ123" t="str">
            <v xml:space="preserve"> -----</v>
          </cell>
          <cell r="AK123" t="str">
            <v xml:space="preserve"> -----</v>
          </cell>
          <cell r="AL123" t="str">
            <v xml:space="preserve"> -----</v>
          </cell>
          <cell r="AM123" t="str">
            <v xml:space="preserve"> -----</v>
          </cell>
          <cell r="AN123" t="str">
            <v xml:space="preserve"> -----</v>
          </cell>
          <cell r="AO123" t="str">
            <v xml:space="preserve"> -----</v>
          </cell>
          <cell r="AP123" t="str">
            <v xml:space="preserve"> -----</v>
          </cell>
        </row>
        <row r="124">
          <cell r="C124">
            <v>356</v>
          </cell>
          <cell r="D124" t="str">
            <v>سلمان خان محمد ادريس</v>
          </cell>
          <cell r="E124" t="str">
            <v>الهند</v>
          </cell>
          <cell r="F124">
            <v>2292589187</v>
          </cell>
          <cell r="G124" t="str">
            <v>حـــــــداد</v>
          </cell>
          <cell r="H124" t="str">
            <v>حــــائـل</v>
          </cell>
          <cell r="I124" t="str">
            <v xml:space="preserve"> -----</v>
          </cell>
          <cell r="Y124">
            <v>5836593</v>
          </cell>
          <cell r="Z124" t="str">
            <v>C</v>
          </cell>
          <cell r="AB124" t="str">
            <v>1 - 61349</v>
          </cell>
          <cell r="AD124" t="str">
            <v>حـــــــداد تسليح بناء</v>
          </cell>
          <cell r="AE124" t="str">
            <v>سنتان</v>
          </cell>
          <cell r="AF124" t="str">
            <v xml:space="preserve"> -----</v>
          </cell>
          <cell r="AG124" t="str">
            <v xml:space="preserve"> -----</v>
          </cell>
          <cell r="AH124" t="str">
            <v xml:space="preserve"> -----</v>
          </cell>
          <cell r="AI124" t="str">
            <v xml:space="preserve"> -----</v>
          </cell>
          <cell r="AJ124" t="str">
            <v xml:space="preserve"> -----</v>
          </cell>
          <cell r="AK124" t="str">
            <v xml:space="preserve"> -----</v>
          </cell>
          <cell r="AL124" t="str">
            <v xml:space="preserve"> -----</v>
          </cell>
          <cell r="AM124" t="str">
            <v xml:space="preserve"> -----</v>
          </cell>
          <cell r="AN124" t="str">
            <v xml:space="preserve"> -----</v>
          </cell>
          <cell r="AO124" t="str">
            <v xml:space="preserve"> -----</v>
          </cell>
          <cell r="AP124" t="str">
            <v xml:space="preserve"> -----</v>
          </cell>
        </row>
        <row r="125">
          <cell r="C125">
            <v>359</v>
          </cell>
          <cell r="D125" t="str">
            <v>رأس الدين نذير أحمد</v>
          </cell>
          <cell r="E125" t="str">
            <v>الهند</v>
          </cell>
          <cell r="F125">
            <v>2292588684</v>
          </cell>
          <cell r="G125" t="str">
            <v>حـــــــداد</v>
          </cell>
          <cell r="H125" t="str">
            <v>حــــائـل</v>
          </cell>
          <cell r="I125" t="str">
            <v xml:space="preserve"> -----</v>
          </cell>
          <cell r="Y125">
            <v>5836596</v>
          </cell>
          <cell r="Z125" t="str">
            <v>C</v>
          </cell>
          <cell r="AB125" t="str">
            <v>1 - 61349</v>
          </cell>
          <cell r="AD125" t="str">
            <v>حداد تسليح بناء</v>
          </cell>
          <cell r="AE125" t="str">
            <v>سنتان</v>
          </cell>
          <cell r="AF125" t="str">
            <v xml:space="preserve"> -----</v>
          </cell>
          <cell r="AG125" t="str">
            <v xml:space="preserve"> -----</v>
          </cell>
          <cell r="AH125" t="str">
            <v xml:space="preserve"> -----</v>
          </cell>
          <cell r="AI125" t="str">
            <v xml:space="preserve"> -----</v>
          </cell>
          <cell r="AJ125" t="str">
            <v xml:space="preserve"> -----</v>
          </cell>
          <cell r="AK125" t="str">
            <v xml:space="preserve"> -----</v>
          </cell>
          <cell r="AL125" t="str">
            <v xml:space="preserve"> -----</v>
          </cell>
          <cell r="AM125" t="str">
            <v xml:space="preserve"> -----</v>
          </cell>
          <cell r="AN125" t="str">
            <v xml:space="preserve"> -----</v>
          </cell>
          <cell r="AO125" t="str">
            <v xml:space="preserve"> -----</v>
          </cell>
          <cell r="AP125" t="str">
            <v xml:space="preserve"> -----</v>
          </cell>
        </row>
        <row r="126">
          <cell r="C126">
            <v>361</v>
          </cell>
          <cell r="D126" t="str">
            <v>فيجان ألياس فيضان أحمد</v>
          </cell>
          <cell r="E126" t="str">
            <v>الهند</v>
          </cell>
          <cell r="F126">
            <v>2292588577</v>
          </cell>
          <cell r="H126" t="str">
            <v>المعمارية</v>
          </cell>
          <cell r="I126" t="str">
            <v xml:space="preserve"> -----</v>
          </cell>
          <cell r="AD126" t="str">
            <v>فني كهـربــائـــــي تمديدات</v>
          </cell>
          <cell r="AF126" t="str">
            <v xml:space="preserve"> -----</v>
          </cell>
          <cell r="AG126" t="str">
            <v xml:space="preserve"> -----</v>
          </cell>
          <cell r="AH126" t="str">
            <v xml:space="preserve"> -----</v>
          </cell>
          <cell r="AI126" t="str">
            <v xml:space="preserve"> -----</v>
          </cell>
          <cell r="AJ126" t="str">
            <v xml:space="preserve"> -----</v>
          </cell>
          <cell r="AK126" t="str">
            <v xml:space="preserve"> -----</v>
          </cell>
          <cell r="AL126" t="str">
            <v xml:space="preserve"> -----</v>
          </cell>
          <cell r="AM126" t="str">
            <v xml:space="preserve"> -----</v>
          </cell>
          <cell r="AN126" t="str">
            <v xml:space="preserve"> -----</v>
          </cell>
          <cell r="AO126" t="str">
            <v xml:space="preserve"> -----</v>
          </cell>
          <cell r="AP126" t="str">
            <v xml:space="preserve"> -----</v>
          </cell>
        </row>
        <row r="127">
          <cell r="C127">
            <v>364</v>
          </cell>
          <cell r="D127" t="str">
            <v>شويب ميان شكيل ميان</v>
          </cell>
          <cell r="E127" t="str">
            <v>الهند</v>
          </cell>
          <cell r="F127">
            <v>2295739151</v>
          </cell>
          <cell r="H127" t="str">
            <v>المعمارية</v>
          </cell>
          <cell r="I127" t="str">
            <v xml:space="preserve"> -----</v>
          </cell>
          <cell r="AD127" t="str">
            <v>رسام عام</v>
          </cell>
          <cell r="AF127" t="str">
            <v xml:space="preserve"> -----</v>
          </cell>
          <cell r="AG127" t="str">
            <v xml:space="preserve"> -----</v>
          </cell>
          <cell r="AH127" t="str">
            <v xml:space="preserve"> -----</v>
          </cell>
          <cell r="AI127" t="str">
            <v xml:space="preserve"> -----</v>
          </cell>
          <cell r="AJ127" t="str">
            <v xml:space="preserve"> -----</v>
          </cell>
          <cell r="AK127" t="str">
            <v xml:space="preserve"> -----</v>
          </cell>
          <cell r="AL127" t="str">
            <v xml:space="preserve"> -----</v>
          </cell>
          <cell r="AM127" t="str">
            <v xml:space="preserve"> -----</v>
          </cell>
          <cell r="AN127" t="str">
            <v xml:space="preserve"> -----</v>
          </cell>
          <cell r="AO127" t="str">
            <v xml:space="preserve"> -----</v>
          </cell>
          <cell r="AP127" t="str">
            <v xml:space="preserve"> -----</v>
          </cell>
        </row>
        <row r="128">
          <cell r="C128">
            <v>366</v>
          </cell>
          <cell r="D128" t="str">
            <v>جانيسان فيركومار  ماهيسواري</v>
          </cell>
          <cell r="E128" t="str">
            <v>الهند</v>
          </cell>
          <cell r="F128">
            <v>2295739565</v>
          </cell>
          <cell r="G128" t="str">
            <v>عـــامل</v>
          </cell>
          <cell r="H128" t="str">
            <v>العمومية</v>
          </cell>
          <cell r="I128" t="str">
            <v xml:space="preserve"> -----</v>
          </cell>
          <cell r="S128">
            <v>892918430</v>
          </cell>
          <cell r="Y128">
            <v>5836601</v>
          </cell>
          <cell r="Z128" t="str">
            <v>C</v>
          </cell>
          <cell r="AB128" t="str">
            <v>1 - 61349</v>
          </cell>
          <cell r="AD128" t="str">
            <v>عامل شحن وتفريغ</v>
          </cell>
          <cell r="AE128" t="str">
            <v>سنتان</v>
          </cell>
          <cell r="AF128" t="str">
            <v xml:space="preserve"> -----</v>
          </cell>
          <cell r="AG128" t="str">
            <v xml:space="preserve"> -----</v>
          </cell>
          <cell r="AH128" t="str">
            <v xml:space="preserve"> -----</v>
          </cell>
          <cell r="AI128" t="str">
            <v xml:space="preserve"> -----</v>
          </cell>
          <cell r="AJ128" t="str">
            <v xml:space="preserve"> -----</v>
          </cell>
          <cell r="AK128" t="str">
            <v xml:space="preserve"> -----</v>
          </cell>
          <cell r="AL128" t="str">
            <v xml:space="preserve"> -----</v>
          </cell>
          <cell r="AM128" t="str">
            <v xml:space="preserve"> -----</v>
          </cell>
          <cell r="AN128" t="str">
            <v xml:space="preserve"> -----</v>
          </cell>
          <cell r="AO128" t="str">
            <v xml:space="preserve"> -----</v>
          </cell>
          <cell r="AP128" t="str">
            <v xml:space="preserve"> -----</v>
          </cell>
        </row>
        <row r="129">
          <cell r="C129">
            <v>378</v>
          </cell>
          <cell r="D129" t="str">
            <v>قادر خان</v>
          </cell>
          <cell r="E129" t="str">
            <v>الهند</v>
          </cell>
          <cell r="F129">
            <v>2298504941</v>
          </cell>
          <cell r="H129" t="str">
            <v>المعمارية</v>
          </cell>
          <cell r="I129" t="str">
            <v xml:space="preserve"> -----</v>
          </cell>
          <cell r="AD129" t="str">
            <v>ميكانيكي اليات ثقيلة</v>
          </cell>
          <cell r="AF129" t="str">
            <v xml:space="preserve"> -----</v>
          </cell>
          <cell r="AG129" t="str">
            <v xml:space="preserve"> -----</v>
          </cell>
          <cell r="AH129" t="str">
            <v xml:space="preserve"> -----</v>
          </cell>
          <cell r="AI129" t="str">
            <v xml:space="preserve"> -----</v>
          </cell>
          <cell r="AJ129" t="str">
            <v xml:space="preserve"> -----</v>
          </cell>
          <cell r="AK129" t="str">
            <v xml:space="preserve"> -----</v>
          </cell>
          <cell r="AL129" t="str">
            <v xml:space="preserve"> -----</v>
          </cell>
          <cell r="AM129" t="str">
            <v xml:space="preserve"> -----</v>
          </cell>
          <cell r="AN129" t="str">
            <v xml:space="preserve"> -----</v>
          </cell>
          <cell r="AO129" t="str">
            <v xml:space="preserve"> -----</v>
          </cell>
          <cell r="AP129" t="str">
            <v xml:space="preserve"> -----</v>
          </cell>
        </row>
        <row r="130">
          <cell r="C130">
            <v>381</v>
          </cell>
          <cell r="D130" t="str">
            <v>طاهر حسين</v>
          </cell>
          <cell r="E130" t="str">
            <v>الهند</v>
          </cell>
          <cell r="F130">
            <v>2298629854</v>
          </cell>
          <cell r="H130" t="str">
            <v>المعمارية</v>
          </cell>
          <cell r="I130" t="str">
            <v xml:space="preserve"> -----</v>
          </cell>
          <cell r="AD130" t="str">
            <v>فني ميكانيك</v>
          </cell>
          <cell r="AF130" t="str">
            <v xml:space="preserve"> -----</v>
          </cell>
          <cell r="AG130" t="str">
            <v xml:space="preserve"> -----</v>
          </cell>
          <cell r="AH130" t="str">
            <v xml:space="preserve"> -----</v>
          </cell>
          <cell r="AI130" t="str">
            <v xml:space="preserve"> -----</v>
          </cell>
          <cell r="AJ130" t="str">
            <v xml:space="preserve"> -----</v>
          </cell>
          <cell r="AK130" t="str">
            <v xml:space="preserve"> -----</v>
          </cell>
          <cell r="AL130" t="str">
            <v xml:space="preserve"> -----</v>
          </cell>
          <cell r="AM130" t="str">
            <v xml:space="preserve"> -----</v>
          </cell>
          <cell r="AN130" t="str">
            <v xml:space="preserve"> -----</v>
          </cell>
          <cell r="AO130" t="str">
            <v xml:space="preserve"> -----</v>
          </cell>
          <cell r="AP130" t="str">
            <v xml:space="preserve"> -----</v>
          </cell>
        </row>
        <row r="131">
          <cell r="C131">
            <v>383</v>
          </cell>
          <cell r="D131" t="str">
            <v>محمد عمر</v>
          </cell>
          <cell r="E131" t="str">
            <v>الهند</v>
          </cell>
          <cell r="F131">
            <v>2298629102</v>
          </cell>
          <cell r="G131" t="str">
            <v>نجـــــــــار</v>
          </cell>
          <cell r="H131" t="str">
            <v>حــــائـل</v>
          </cell>
          <cell r="I131" t="str">
            <v xml:space="preserve"> -----</v>
          </cell>
          <cell r="Y131">
            <v>5836618</v>
          </cell>
          <cell r="Z131" t="str">
            <v>C</v>
          </cell>
          <cell r="AC131" t="str">
            <v>1 - 2 - 3593756</v>
          </cell>
          <cell r="AD131" t="str">
            <v>نجار مباني عام</v>
          </cell>
          <cell r="AE131" t="str">
            <v>سنتان</v>
          </cell>
          <cell r="AF131" t="str">
            <v xml:space="preserve"> -----</v>
          </cell>
          <cell r="AG131" t="str">
            <v xml:space="preserve"> -----</v>
          </cell>
          <cell r="AH131" t="str">
            <v xml:space="preserve"> -----</v>
          </cell>
          <cell r="AI131" t="str">
            <v xml:space="preserve"> -----</v>
          </cell>
          <cell r="AJ131" t="str">
            <v xml:space="preserve"> -----</v>
          </cell>
          <cell r="AK131" t="str">
            <v xml:space="preserve"> -----</v>
          </cell>
          <cell r="AL131" t="str">
            <v xml:space="preserve"> -----</v>
          </cell>
          <cell r="AM131" t="str">
            <v xml:space="preserve"> -----</v>
          </cell>
          <cell r="AN131" t="str">
            <v xml:space="preserve"> -----</v>
          </cell>
          <cell r="AO131" t="str">
            <v xml:space="preserve"> -----</v>
          </cell>
          <cell r="AP131" t="str">
            <v xml:space="preserve"> -----</v>
          </cell>
        </row>
        <row r="132">
          <cell r="C132">
            <v>389</v>
          </cell>
          <cell r="D132" t="str">
            <v>محمد جميل راجا تصادق حسين</v>
          </cell>
          <cell r="E132" t="str">
            <v>باكستان</v>
          </cell>
          <cell r="F132">
            <v>2298735719</v>
          </cell>
          <cell r="G132" t="str">
            <v>حاسب كميات</v>
          </cell>
          <cell r="H132" t="str">
            <v>حــــائـل</v>
          </cell>
          <cell r="I132" t="str">
            <v xml:space="preserve"> -----</v>
          </cell>
          <cell r="S132">
            <v>894580100</v>
          </cell>
          <cell r="Y132">
            <v>5836624</v>
          </cell>
          <cell r="Z132" t="str">
            <v>C</v>
          </cell>
          <cell r="AB132" t="str">
            <v>1 - 61349</v>
          </cell>
          <cell r="AD132" t="str">
            <v>حاسب كميات</v>
          </cell>
          <cell r="AE132" t="str">
            <v>سنتان</v>
          </cell>
          <cell r="AF132" t="str">
            <v xml:space="preserve"> -----</v>
          </cell>
          <cell r="AG132" t="str">
            <v xml:space="preserve"> -----</v>
          </cell>
          <cell r="AH132" t="str">
            <v xml:space="preserve"> -----</v>
          </cell>
          <cell r="AI132" t="str">
            <v xml:space="preserve"> -----</v>
          </cell>
          <cell r="AJ132" t="str">
            <v xml:space="preserve"> -----</v>
          </cell>
          <cell r="AK132" t="str">
            <v xml:space="preserve"> -----</v>
          </cell>
          <cell r="AL132" t="str">
            <v xml:space="preserve"> -----</v>
          </cell>
          <cell r="AM132" t="str">
            <v xml:space="preserve"> -----</v>
          </cell>
          <cell r="AN132" t="str">
            <v xml:space="preserve"> -----</v>
          </cell>
          <cell r="AO132" t="str">
            <v xml:space="preserve"> -----</v>
          </cell>
          <cell r="AP132" t="str">
            <v xml:space="preserve"> -----</v>
          </cell>
        </row>
        <row r="133">
          <cell r="C133">
            <v>395</v>
          </cell>
          <cell r="D133" t="str">
            <v>روبيرتو باسهول</v>
          </cell>
          <cell r="E133" t="str">
            <v>الفلبين</v>
          </cell>
          <cell r="F133">
            <v>2314816741</v>
          </cell>
          <cell r="H133" t="str">
            <v>المعمارية</v>
          </cell>
          <cell r="I133" t="str">
            <v xml:space="preserve"> -----</v>
          </cell>
          <cell r="AD133" t="str">
            <v>مهندس مدني</v>
          </cell>
          <cell r="AF133" t="str">
            <v xml:space="preserve"> -----</v>
          </cell>
          <cell r="AG133" t="str">
            <v xml:space="preserve"> -----</v>
          </cell>
          <cell r="AH133" t="str">
            <v xml:space="preserve"> -----</v>
          </cell>
          <cell r="AI133" t="str">
            <v xml:space="preserve"> -----</v>
          </cell>
          <cell r="AJ133" t="str">
            <v xml:space="preserve"> -----</v>
          </cell>
          <cell r="AK133" t="str">
            <v xml:space="preserve"> -----</v>
          </cell>
          <cell r="AL133" t="str">
            <v xml:space="preserve"> -----</v>
          </cell>
          <cell r="AM133" t="str">
            <v xml:space="preserve"> -----</v>
          </cell>
          <cell r="AN133" t="str">
            <v xml:space="preserve"> -----</v>
          </cell>
          <cell r="AO133" t="str">
            <v xml:space="preserve"> -----</v>
          </cell>
          <cell r="AP133" t="str">
            <v xml:space="preserve"> -----</v>
          </cell>
        </row>
        <row r="134">
          <cell r="C134">
            <v>410</v>
          </cell>
          <cell r="D134" t="str">
            <v>محمد ياسين محمد  اسماعيل</v>
          </cell>
          <cell r="E134" t="str">
            <v>الهند</v>
          </cell>
          <cell r="F134">
            <v>2067785267</v>
          </cell>
          <cell r="G134" t="str">
            <v>مليـــــس</v>
          </cell>
          <cell r="H134" t="str">
            <v>الإحتيـاجــات</v>
          </cell>
          <cell r="I134" t="str">
            <v xml:space="preserve"> -----</v>
          </cell>
          <cell r="S134">
            <v>810209461</v>
          </cell>
          <cell r="Y134">
            <v>5836635</v>
          </cell>
          <cell r="Z134" t="str">
            <v>C</v>
          </cell>
          <cell r="AB134" t="str">
            <v>1 - 61349</v>
          </cell>
          <cell r="AD134" t="str">
            <v>مليس</v>
          </cell>
          <cell r="AE134" t="str">
            <v>سنتان</v>
          </cell>
          <cell r="AF134" t="str">
            <v xml:space="preserve"> -----</v>
          </cell>
          <cell r="AG134" t="str">
            <v xml:space="preserve"> -----</v>
          </cell>
          <cell r="AH134" t="str">
            <v xml:space="preserve"> -----</v>
          </cell>
          <cell r="AI134" t="str">
            <v xml:space="preserve"> -----</v>
          </cell>
          <cell r="AJ134" t="str">
            <v xml:space="preserve"> -----</v>
          </cell>
          <cell r="AK134" t="str">
            <v xml:space="preserve"> -----</v>
          </cell>
          <cell r="AL134" t="str">
            <v xml:space="preserve"> -----</v>
          </cell>
          <cell r="AM134" t="str">
            <v xml:space="preserve"> -----</v>
          </cell>
          <cell r="AN134" t="str">
            <v xml:space="preserve"> -----</v>
          </cell>
          <cell r="AO134" t="str">
            <v xml:space="preserve"> -----</v>
          </cell>
          <cell r="AP134" t="str">
            <v xml:space="preserve"> -----</v>
          </cell>
        </row>
        <row r="135">
          <cell r="C135">
            <v>415</v>
          </cell>
          <cell r="D135" t="str">
            <v>محمد نوازخان جمعه</v>
          </cell>
          <cell r="E135" t="str">
            <v>الهند</v>
          </cell>
          <cell r="F135">
            <v>2099870384</v>
          </cell>
          <cell r="G135" t="str">
            <v>عامل نظافة</v>
          </cell>
          <cell r="H135" t="str">
            <v>العـمــوميـــــة</v>
          </cell>
          <cell r="I135" t="str">
            <v xml:space="preserve"> -----</v>
          </cell>
          <cell r="Y135">
            <v>5836641</v>
          </cell>
          <cell r="Z135" t="str">
            <v>C</v>
          </cell>
          <cell r="AB135" t="str">
            <v>1 - 61349</v>
          </cell>
          <cell r="AD135" t="str">
            <v>عامل</v>
          </cell>
          <cell r="AE135" t="str">
            <v>سنتان</v>
          </cell>
          <cell r="AF135" t="str">
            <v xml:space="preserve"> -----</v>
          </cell>
          <cell r="AG135" t="str">
            <v xml:space="preserve"> -----</v>
          </cell>
          <cell r="AH135" t="str">
            <v xml:space="preserve"> -----</v>
          </cell>
          <cell r="AI135" t="str">
            <v xml:space="preserve"> -----</v>
          </cell>
          <cell r="AJ135" t="str">
            <v xml:space="preserve"> -----</v>
          </cell>
          <cell r="AK135" t="str">
            <v xml:space="preserve"> -----</v>
          </cell>
          <cell r="AL135" t="str">
            <v xml:space="preserve"> -----</v>
          </cell>
          <cell r="AM135" t="str">
            <v xml:space="preserve"> -----</v>
          </cell>
          <cell r="AN135" t="str">
            <v xml:space="preserve"> -----</v>
          </cell>
          <cell r="AO135" t="str">
            <v xml:space="preserve"> -----</v>
          </cell>
          <cell r="AP135" t="str">
            <v xml:space="preserve"> -----</v>
          </cell>
        </row>
        <row r="136">
          <cell r="C136">
            <v>741</v>
          </cell>
          <cell r="D136" t="str">
            <v>عبد الخالق شوردي طفيل</v>
          </cell>
          <cell r="E136" t="str">
            <v>باكستان</v>
          </cell>
          <cell r="F136">
            <v>2018819710</v>
          </cell>
          <cell r="H136" t="str">
            <v>المعمارية</v>
          </cell>
          <cell r="I136" t="str">
            <v xml:space="preserve"> -----</v>
          </cell>
          <cell r="AD136" t="str">
            <v>مساح</v>
          </cell>
          <cell r="AF136" t="str">
            <v xml:space="preserve"> -----</v>
          </cell>
          <cell r="AG136" t="str">
            <v xml:space="preserve"> -----</v>
          </cell>
          <cell r="AH136" t="str">
            <v xml:space="preserve"> -----</v>
          </cell>
          <cell r="AI136" t="str">
            <v xml:space="preserve"> -----</v>
          </cell>
          <cell r="AJ136" t="str">
            <v xml:space="preserve"> -----</v>
          </cell>
          <cell r="AK136" t="str">
            <v xml:space="preserve"> -----</v>
          </cell>
          <cell r="AL136" t="str">
            <v xml:space="preserve"> -----</v>
          </cell>
          <cell r="AM136" t="str">
            <v xml:space="preserve"> -----</v>
          </cell>
          <cell r="AN136" t="str">
            <v xml:space="preserve"> -----</v>
          </cell>
          <cell r="AO136" t="str">
            <v xml:space="preserve"> -----</v>
          </cell>
          <cell r="AP136" t="str">
            <v xml:space="preserve"> -----</v>
          </cell>
        </row>
        <row r="137">
          <cell r="C137">
            <v>1021</v>
          </cell>
          <cell r="D137" t="str">
            <v>ادوارلين اجولانا دامو</v>
          </cell>
          <cell r="E137" t="str">
            <v>الفلبين</v>
          </cell>
          <cell r="F137">
            <v>2248145258</v>
          </cell>
          <cell r="H137" t="str">
            <v>الفيلا</v>
          </cell>
          <cell r="I137" t="str">
            <v xml:space="preserve"> -----</v>
          </cell>
          <cell r="Y137">
            <v>5836782</v>
          </cell>
          <cell r="Z137" t="str">
            <v>C</v>
          </cell>
          <cell r="AD137" t="str">
            <v>سائق خاص</v>
          </cell>
          <cell r="AF137" t="str">
            <v xml:space="preserve"> -----</v>
          </cell>
          <cell r="AG137" t="str">
            <v xml:space="preserve"> -----</v>
          </cell>
          <cell r="AH137" t="str">
            <v xml:space="preserve"> -----</v>
          </cell>
          <cell r="AI137" t="str">
            <v xml:space="preserve"> -----</v>
          </cell>
          <cell r="AJ137" t="str">
            <v xml:space="preserve"> -----</v>
          </cell>
          <cell r="AK137" t="str">
            <v xml:space="preserve"> -----</v>
          </cell>
          <cell r="AL137" t="str">
            <v xml:space="preserve"> -----</v>
          </cell>
          <cell r="AM137" t="str">
            <v xml:space="preserve"> -----</v>
          </cell>
          <cell r="AN137" t="str">
            <v xml:space="preserve"> -----</v>
          </cell>
          <cell r="AO137" t="str">
            <v xml:space="preserve"> -----</v>
          </cell>
          <cell r="AP137" t="str">
            <v xml:space="preserve"> -----</v>
          </cell>
        </row>
        <row r="138">
          <cell r="C138">
            <v>1026</v>
          </cell>
          <cell r="D138" t="str">
            <v xml:space="preserve">هربت من ايطاليا RITA - BALUYOT NAZA </v>
          </cell>
          <cell r="E138" t="str">
            <v>الفلبين</v>
          </cell>
          <cell r="F138">
            <v>2219970528</v>
          </cell>
          <cell r="G138" t="str">
            <v>عاملة منزلية</v>
          </cell>
          <cell r="H138" t="str">
            <v>الفيلا</v>
          </cell>
          <cell r="I138" t="str">
            <v xml:space="preserve"> -----</v>
          </cell>
          <cell r="AD138" t="str">
            <v>عاملة منزلية</v>
          </cell>
          <cell r="AE138" t="str">
            <v xml:space="preserve"> -----</v>
          </cell>
          <cell r="AF138" t="str">
            <v xml:space="preserve"> -----</v>
          </cell>
          <cell r="AG138" t="str">
            <v xml:space="preserve"> -----</v>
          </cell>
          <cell r="AH138" t="str">
            <v xml:space="preserve"> -----</v>
          </cell>
          <cell r="AI138" t="str">
            <v xml:space="preserve"> -----</v>
          </cell>
          <cell r="AJ138" t="str">
            <v xml:space="preserve"> -----</v>
          </cell>
          <cell r="AK138" t="str">
            <v xml:space="preserve"> -----</v>
          </cell>
          <cell r="AL138" t="str">
            <v xml:space="preserve"> -----</v>
          </cell>
          <cell r="AM138" t="str">
            <v xml:space="preserve"> -----</v>
          </cell>
          <cell r="AN138" t="str">
            <v xml:space="preserve"> -----</v>
          </cell>
          <cell r="AO138" t="str">
            <v xml:space="preserve"> -----</v>
          </cell>
          <cell r="AP138" t="str">
            <v xml:space="preserve"> -----</v>
          </cell>
        </row>
        <row r="139">
          <cell r="C139">
            <v>1114</v>
          </cell>
          <cell r="D139" t="str">
            <v>احمد محمد حماده</v>
          </cell>
          <cell r="E139" t="str">
            <v>فلسطين</v>
          </cell>
          <cell r="F139">
            <v>2020256729</v>
          </cell>
          <cell r="G139" t="str">
            <v>طابع</v>
          </cell>
          <cell r="H139" t="str">
            <v>العـمــوميـــــة</v>
          </cell>
          <cell r="I139" t="str">
            <v xml:space="preserve"> -----</v>
          </cell>
          <cell r="T139">
            <v>803642508</v>
          </cell>
          <cell r="AB139" t="str">
            <v>1 - 61349</v>
          </cell>
          <cell r="AD139" t="str">
            <v>طابع</v>
          </cell>
          <cell r="AE139" t="str">
            <v>سنة</v>
          </cell>
          <cell r="AF139" t="str">
            <v xml:space="preserve"> -----</v>
          </cell>
          <cell r="AG139" t="str">
            <v xml:space="preserve"> -----</v>
          </cell>
          <cell r="AH139" t="str">
            <v xml:space="preserve"> -----</v>
          </cell>
          <cell r="AI139" t="str">
            <v xml:space="preserve"> -----</v>
          </cell>
          <cell r="AJ139" t="str">
            <v xml:space="preserve"> -----</v>
          </cell>
          <cell r="AK139" t="str">
            <v xml:space="preserve"> -----</v>
          </cell>
          <cell r="AL139" t="str">
            <v xml:space="preserve"> -----</v>
          </cell>
          <cell r="AM139" t="str">
            <v xml:space="preserve"> -----</v>
          </cell>
          <cell r="AN139" t="str">
            <v xml:space="preserve"> -----</v>
          </cell>
          <cell r="AO139" t="str">
            <v xml:space="preserve"> -----</v>
          </cell>
          <cell r="AP139" t="str">
            <v xml:space="preserve"> -----</v>
          </cell>
        </row>
        <row r="140">
          <cell r="C140">
            <v>2093</v>
          </cell>
          <cell r="D140" t="str">
            <v>محمد غلام احمد</v>
          </cell>
          <cell r="E140" t="str">
            <v>الهند</v>
          </cell>
          <cell r="F140">
            <v>2034701777</v>
          </cell>
          <cell r="G140" t="str">
            <v>مراقــب نجــــار</v>
          </cell>
          <cell r="H140" t="str">
            <v>المعمارية</v>
          </cell>
          <cell r="I140" t="str">
            <v xml:space="preserve"> -----</v>
          </cell>
          <cell r="Y140">
            <v>5836645</v>
          </cell>
          <cell r="Z140" t="str">
            <v>C</v>
          </cell>
          <cell r="AC140" t="str">
            <v>1 - 2 - 255161</v>
          </cell>
          <cell r="AD140" t="str">
            <v>نجار</v>
          </cell>
          <cell r="AE140" t="str">
            <v>سنتان</v>
          </cell>
          <cell r="AF140" t="str">
            <v xml:space="preserve"> -----</v>
          </cell>
          <cell r="AG140" t="str">
            <v xml:space="preserve"> -----</v>
          </cell>
          <cell r="AH140" t="str">
            <v xml:space="preserve"> -----</v>
          </cell>
          <cell r="AI140" t="str">
            <v xml:space="preserve"> -----</v>
          </cell>
          <cell r="AJ140" t="str">
            <v xml:space="preserve"> -----</v>
          </cell>
          <cell r="AK140" t="str">
            <v xml:space="preserve"> -----</v>
          </cell>
          <cell r="AL140" t="str">
            <v xml:space="preserve"> -----</v>
          </cell>
          <cell r="AM140" t="str">
            <v xml:space="preserve"> -----</v>
          </cell>
          <cell r="AN140" t="str">
            <v xml:space="preserve"> -----</v>
          </cell>
          <cell r="AO140" t="str">
            <v xml:space="preserve"> -----</v>
          </cell>
          <cell r="AP140" t="str">
            <v xml:space="preserve"> -----</v>
          </cell>
        </row>
        <row r="141">
          <cell r="C141">
            <v>2153</v>
          </cell>
          <cell r="D141" t="str">
            <v>كمال  عبد القادر مكي</v>
          </cell>
          <cell r="E141" t="str">
            <v>السودان</v>
          </cell>
          <cell r="F141">
            <v>2137183360</v>
          </cell>
          <cell r="H141" t="str">
            <v>الوطنية</v>
          </cell>
          <cell r="I141" t="str">
            <v xml:space="preserve"> -----</v>
          </cell>
          <cell r="AC141" t="str">
            <v>1 - 2 - 332927</v>
          </cell>
          <cell r="AD141" t="str">
            <v>سائق</v>
          </cell>
          <cell r="AF141" t="str">
            <v xml:space="preserve"> -----</v>
          </cell>
          <cell r="AG141" t="str">
            <v xml:space="preserve"> -----</v>
          </cell>
          <cell r="AH141" t="str">
            <v xml:space="preserve"> -----</v>
          </cell>
          <cell r="AI141" t="str">
            <v xml:space="preserve"> -----</v>
          </cell>
          <cell r="AJ141" t="str">
            <v xml:space="preserve"> -----</v>
          </cell>
          <cell r="AK141" t="str">
            <v xml:space="preserve"> -----</v>
          </cell>
          <cell r="AL141" t="str">
            <v xml:space="preserve"> -----</v>
          </cell>
          <cell r="AM141" t="str">
            <v xml:space="preserve"> -----</v>
          </cell>
          <cell r="AN141" t="str">
            <v xml:space="preserve"> -----</v>
          </cell>
          <cell r="AO141" t="str">
            <v xml:space="preserve"> -----</v>
          </cell>
          <cell r="AP141" t="str">
            <v xml:space="preserve"> -----</v>
          </cell>
        </row>
        <row r="142">
          <cell r="C142">
            <v>2181</v>
          </cell>
          <cell r="D142" t="str">
            <v>انتيرو يامسوان تينيو</v>
          </cell>
          <cell r="E142" t="str">
            <v>الفلبين</v>
          </cell>
          <cell r="F142">
            <v>2258314612</v>
          </cell>
          <cell r="H142" t="str">
            <v>الوطنية</v>
          </cell>
          <cell r="I142" t="str">
            <v xml:space="preserve"> -----</v>
          </cell>
          <cell r="AD142" t="str">
            <v>سائق عام</v>
          </cell>
          <cell r="AF142" t="str">
            <v xml:space="preserve"> -----</v>
          </cell>
          <cell r="AG142" t="str">
            <v xml:space="preserve"> -----</v>
          </cell>
          <cell r="AH142" t="str">
            <v xml:space="preserve"> -----</v>
          </cell>
          <cell r="AI142" t="str">
            <v xml:space="preserve"> -----</v>
          </cell>
          <cell r="AJ142" t="str">
            <v xml:space="preserve"> -----</v>
          </cell>
          <cell r="AK142" t="str">
            <v xml:space="preserve"> -----</v>
          </cell>
          <cell r="AL142" t="str">
            <v xml:space="preserve"> -----</v>
          </cell>
          <cell r="AM142" t="str">
            <v xml:space="preserve"> -----</v>
          </cell>
          <cell r="AN142" t="str">
            <v xml:space="preserve"> -----</v>
          </cell>
          <cell r="AO142" t="str">
            <v xml:space="preserve"> -----</v>
          </cell>
          <cell r="AP142" t="str">
            <v xml:space="preserve"> -----</v>
          </cell>
        </row>
        <row r="143">
          <cell r="C143">
            <v>2189</v>
          </cell>
          <cell r="D143" t="str">
            <v>روشان لال رانكي رام</v>
          </cell>
          <cell r="E143" t="str">
            <v>الهند</v>
          </cell>
          <cell r="F143">
            <v>2289333243</v>
          </cell>
          <cell r="G143" t="str">
            <v xml:space="preserve"> -----</v>
          </cell>
          <cell r="H143" t="str">
            <v>الوطنية</v>
          </cell>
          <cell r="I143" t="str">
            <v xml:space="preserve"> -----</v>
          </cell>
          <cell r="Y143">
            <v>5836718</v>
          </cell>
          <cell r="Z143" t="str">
            <v>C</v>
          </cell>
          <cell r="AC143" t="str">
            <v>1 - 2 - 3868414</v>
          </cell>
          <cell r="AD143" t="str">
            <v>سائق اليات الطرق</v>
          </cell>
          <cell r="AE143" t="str">
            <v xml:space="preserve"> -----</v>
          </cell>
          <cell r="AF143" t="str">
            <v xml:space="preserve"> -----</v>
          </cell>
          <cell r="AG143" t="str">
            <v xml:space="preserve"> -----</v>
          </cell>
          <cell r="AH143" t="str">
            <v xml:space="preserve"> -----</v>
          </cell>
          <cell r="AI143" t="str">
            <v xml:space="preserve"> -----</v>
          </cell>
          <cell r="AJ143" t="str">
            <v xml:space="preserve"> -----</v>
          </cell>
          <cell r="AK143" t="str">
            <v xml:space="preserve"> -----</v>
          </cell>
          <cell r="AL143" t="str">
            <v xml:space="preserve"> -----</v>
          </cell>
          <cell r="AM143" t="str">
            <v xml:space="preserve"> -----</v>
          </cell>
          <cell r="AN143" t="str">
            <v xml:space="preserve"> -----</v>
          </cell>
          <cell r="AO143" t="str">
            <v xml:space="preserve"> -----</v>
          </cell>
          <cell r="AP143" t="str">
            <v xml:space="preserve"> -----</v>
          </cell>
        </row>
        <row r="144">
          <cell r="C144">
            <v>2190</v>
          </cell>
          <cell r="D144" t="str">
            <v>رافيندر سينغ بهاغ سينغ</v>
          </cell>
          <cell r="E144" t="str">
            <v>الهند</v>
          </cell>
          <cell r="F144">
            <v>2289336758</v>
          </cell>
          <cell r="G144" t="str">
            <v xml:space="preserve"> -----</v>
          </cell>
          <cell r="H144" t="str">
            <v>الوطنية</v>
          </cell>
          <cell r="I144" t="str">
            <v xml:space="preserve"> -----</v>
          </cell>
          <cell r="Y144">
            <v>5836719</v>
          </cell>
          <cell r="Z144" t="str">
            <v>C</v>
          </cell>
          <cell r="AC144" t="str">
            <v>1 - 2 - 3868415</v>
          </cell>
          <cell r="AD144" t="str">
            <v>سائق اليات الطرق</v>
          </cell>
          <cell r="AE144" t="str">
            <v xml:space="preserve"> -----</v>
          </cell>
          <cell r="AF144" t="str">
            <v xml:space="preserve"> -----</v>
          </cell>
          <cell r="AG144" t="str">
            <v xml:space="preserve"> -----</v>
          </cell>
          <cell r="AH144" t="str">
            <v xml:space="preserve"> -----</v>
          </cell>
          <cell r="AI144" t="str">
            <v xml:space="preserve"> -----</v>
          </cell>
          <cell r="AJ144" t="str">
            <v xml:space="preserve"> -----</v>
          </cell>
          <cell r="AK144" t="str">
            <v xml:space="preserve"> -----</v>
          </cell>
          <cell r="AL144" t="str">
            <v xml:space="preserve"> -----</v>
          </cell>
          <cell r="AM144" t="str">
            <v xml:space="preserve"> -----</v>
          </cell>
          <cell r="AN144" t="str">
            <v xml:space="preserve"> -----</v>
          </cell>
          <cell r="AO144" t="str">
            <v xml:space="preserve"> -----</v>
          </cell>
          <cell r="AP144" t="str">
            <v xml:space="preserve"> -----</v>
          </cell>
        </row>
        <row r="145">
          <cell r="C145">
            <v>2198</v>
          </cell>
          <cell r="D145" t="str">
            <v>هادار علي كوبير أحمد</v>
          </cell>
          <cell r="E145" t="str">
            <v>الهند</v>
          </cell>
          <cell r="F145">
            <v>2291144935</v>
          </cell>
          <cell r="H145" t="str">
            <v>الوطنية</v>
          </cell>
          <cell r="I145" t="str">
            <v xml:space="preserve"> -----</v>
          </cell>
          <cell r="Y145">
            <v>5836725</v>
          </cell>
          <cell r="Z145" t="str">
            <v>C</v>
          </cell>
          <cell r="AC145" t="str">
            <v>1 - 2 - 3479516</v>
          </cell>
          <cell r="AD145" t="str">
            <v>سائق اليات الطرق</v>
          </cell>
          <cell r="AF145" t="str">
            <v xml:space="preserve"> -----</v>
          </cell>
          <cell r="AG145" t="str">
            <v xml:space="preserve"> -----</v>
          </cell>
          <cell r="AH145" t="str">
            <v xml:space="preserve"> -----</v>
          </cell>
          <cell r="AI145" t="str">
            <v xml:space="preserve"> -----</v>
          </cell>
          <cell r="AJ145" t="str">
            <v xml:space="preserve"> -----</v>
          </cell>
          <cell r="AK145" t="str">
            <v xml:space="preserve"> -----</v>
          </cell>
          <cell r="AL145" t="str">
            <v xml:space="preserve"> -----</v>
          </cell>
          <cell r="AM145" t="str">
            <v xml:space="preserve"> -----</v>
          </cell>
          <cell r="AN145" t="str">
            <v xml:space="preserve"> -----</v>
          </cell>
          <cell r="AO145" t="str">
            <v xml:space="preserve"> -----</v>
          </cell>
          <cell r="AP145" t="str">
            <v xml:space="preserve"> -----</v>
          </cell>
        </row>
        <row r="146">
          <cell r="C146">
            <v>2202</v>
          </cell>
          <cell r="D146" t="str">
            <v>رولاند جوموب</v>
          </cell>
          <cell r="E146" t="str">
            <v>الفلبين</v>
          </cell>
          <cell r="F146">
            <v>2292175698</v>
          </cell>
          <cell r="H146" t="str">
            <v>الوطنية</v>
          </cell>
          <cell r="I146" t="str">
            <v xml:space="preserve"> -----</v>
          </cell>
          <cell r="AD146" t="str">
            <v>سائق اليات الطرق</v>
          </cell>
          <cell r="AF146" t="str">
            <v xml:space="preserve"> -----</v>
          </cell>
          <cell r="AG146" t="str">
            <v xml:space="preserve"> -----</v>
          </cell>
          <cell r="AH146" t="str">
            <v xml:space="preserve"> -----</v>
          </cell>
          <cell r="AI146" t="str">
            <v xml:space="preserve"> -----</v>
          </cell>
          <cell r="AJ146" t="str">
            <v xml:space="preserve"> -----</v>
          </cell>
          <cell r="AK146" t="str">
            <v xml:space="preserve"> -----</v>
          </cell>
          <cell r="AL146" t="str">
            <v xml:space="preserve"> -----</v>
          </cell>
          <cell r="AM146" t="str">
            <v xml:space="preserve"> -----</v>
          </cell>
          <cell r="AN146" t="str">
            <v xml:space="preserve"> -----</v>
          </cell>
          <cell r="AO146" t="str">
            <v xml:space="preserve"> -----</v>
          </cell>
          <cell r="AP146" t="str">
            <v xml:space="preserve"> -----</v>
          </cell>
        </row>
        <row r="147">
          <cell r="C147">
            <v>2204</v>
          </cell>
          <cell r="D147" t="str">
            <v>جونين سان جوان</v>
          </cell>
          <cell r="E147" t="str">
            <v>الفلبين</v>
          </cell>
          <cell r="F147">
            <v>2292175573</v>
          </cell>
          <cell r="H147" t="str">
            <v>الوطنية</v>
          </cell>
          <cell r="I147" t="str">
            <v xml:space="preserve"> -----</v>
          </cell>
          <cell r="AD147" t="str">
            <v>كهـربــائـــــي عام</v>
          </cell>
          <cell r="AF147" t="str">
            <v xml:space="preserve"> -----</v>
          </cell>
          <cell r="AG147" t="str">
            <v xml:space="preserve"> -----</v>
          </cell>
          <cell r="AH147" t="str">
            <v xml:space="preserve"> -----</v>
          </cell>
          <cell r="AI147" t="str">
            <v xml:space="preserve"> -----</v>
          </cell>
          <cell r="AJ147" t="str">
            <v xml:space="preserve"> -----</v>
          </cell>
          <cell r="AK147" t="str">
            <v xml:space="preserve"> -----</v>
          </cell>
          <cell r="AL147" t="str">
            <v xml:space="preserve"> -----</v>
          </cell>
          <cell r="AM147" t="str">
            <v xml:space="preserve"> -----</v>
          </cell>
          <cell r="AN147" t="str">
            <v xml:space="preserve"> -----</v>
          </cell>
          <cell r="AO147" t="str">
            <v xml:space="preserve"> -----</v>
          </cell>
          <cell r="AP147" t="str">
            <v xml:space="preserve"> -----</v>
          </cell>
        </row>
        <row r="148">
          <cell r="C148">
            <v>2209</v>
          </cell>
          <cell r="D148" t="str">
            <v>ربيع غلاميتون لاغوتين</v>
          </cell>
          <cell r="E148" t="str">
            <v>الفلبين</v>
          </cell>
          <cell r="F148">
            <v>2293592404</v>
          </cell>
          <cell r="H148" t="str">
            <v>الوطنية</v>
          </cell>
          <cell r="I148" t="str">
            <v xml:space="preserve"> -----</v>
          </cell>
          <cell r="AD148" t="str">
            <v>ميكانيكي اليات ثقيلة</v>
          </cell>
          <cell r="AF148" t="str">
            <v xml:space="preserve"> -----</v>
          </cell>
          <cell r="AG148" t="str">
            <v xml:space="preserve"> -----</v>
          </cell>
          <cell r="AH148" t="str">
            <v xml:space="preserve"> -----</v>
          </cell>
          <cell r="AI148" t="str">
            <v xml:space="preserve"> -----</v>
          </cell>
          <cell r="AJ148" t="str">
            <v xml:space="preserve"> -----</v>
          </cell>
          <cell r="AK148" t="str">
            <v xml:space="preserve"> -----</v>
          </cell>
          <cell r="AL148" t="str">
            <v xml:space="preserve"> -----</v>
          </cell>
          <cell r="AM148" t="str">
            <v xml:space="preserve"> -----</v>
          </cell>
          <cell r="AN148" t="str">
            <v xml:space="preserve"> -----</v>
          </cell>
          <cell r="AO148" t="str">
            <v xml:space="preserve"> -----</v>
          </cell>
          <cell r="AP148" t="str">
            <v xml:space="preserve"> -----</v>
          </cell>
        </row>
        <row r="149">
          <cell r="C149">
            <v>2214</v>
          </cell>
          <cell r="D149" t="str">
            <v>بابو راجا ديسنجا</v>
          </cell>
          <cell r="E149" t="str">
            <v>الهند</v>
          </cell>
          <cell r="F149">
            <v>2295040147</v>
          </cell>
          <cell r="H149" t="str">
            <v>الوطنية</v>
          </cell>
          <cell r="I149" t="str">
            <v xml:space="preserve"> -----</v>
          </cell>
          <cell r="AD149" t="str">
            <v>مشغل الة صب الاعمدة</v>
          </cell>
          <cell r="AF149" t="str">
            <v xml:space="preserve"> -----</v>
          </cell>
          <cell r="AG149" t="str">
            <v xml:space="preserve"> -----</v>
          </cell>
          <cell r="AH149" t="str">
            <v xml:space="preserve"> -----</v>
          </cell>
          <cell r="AI149" t="str">
            <v xml:space="preserve"> -----</v>
          </cell>
          <cell r="AJ149" t="str">
            <v xml:space="preserve"> -----</v>
          </cell>
          <cell r="AK149" t="str">
            <v xml:space="preserve"> -----</v>
          </cell>
          <cell r="AL149" t="str">
            <v xml:space="preserve"> -----</v>
          </cell>
          <cell r="AM149" t="str">
            <v xml:space="preserve"> -----</v>
          </cell>
          <cell r="AN149" t="str">
            <v xml:space="preserve"> -----</v>
          </cell>
          <cell r="AO149" t="str">
            <v xml:space="preserve"> -----</v>
          </cell>
          <cell r="AP149" t="str">
            <v xml:space="preserve"> -----</v>
          </cell>
        </row>
        <row r="150">
          <cell r="C150">
            <v>2215</v>
          </cell>
          <cell r="D150" t="str">
            <v>دهراماراجا سويرمانيان سوبرمانيان</v>
          </cell>
          <cell r="E150" t="str">
            <v>الهند</v>
          </cell>
          <cell r="F150">
            <v>2295040006</v>
          </cell>
          <cell r="H150" t="str">
            <v>الوطنية</v>
          </cell>
          <cell r="I150" t="str">
            <v xml:space="preserve"> -----</v>
          </cell>
          <cell r="AD150" t="str">
            <v>مشغل الة صب الاعمدة</v>
          </cell>
          <cell r="AF150" t="str">
            <v xml:space="preserve"> -----</v>
          </cell>
          <cell r="AG150" t="str">
            <v xml:space="preserve"> -----</v>
          </cell>
          <cell r="AH150" t="str">
            <v xml:space="preserve"> -----</v>
          </cell>
          <cell r="AI150" t="str">
            <v xml:space="preserve"> -----</v>
          </cell>
          <cell r="AJ150" t="str">
            <v xml:space="preserve"> -----</v>
          </cell>
          <cell r="AK150" t="str">
            <v xml:space="preserve"> -----</v>
          </cell>
          <cell r="AL150" t="str">
            <v xml:space="preserve"> -----</v>
          </cell>
          <cell r="AM150" t="str">
            <v xml:space="preserve"> -----</v>
          </cell>
          <cell r="AN150" t="str">
            <v xml:space="preserve"> -----</v>
          </cell>
          <cell r="AO150" t="str">
            <v xml:space="preserve"> -----</v>
          </cell>
          <cell r="AP150" t="str">
            <v xml:space="preserve"> -----</v>
          </cell>
        </row>
        <row r="151">
          <cell r="C151">
            <v>2216</v>
          </cell>
          <cell r="D151" t="str">
            <v>ثنسبابو بانير سلفم</v>
          </cell>
          <cell r="E151" t="str">
            <v>الهند</v>
          </cell>
          <cell r="F151">
            <v>2295039826</v>
          </cell>
          <cell r="H151" t="str">
            <v>الوطنية</v>
          </cell>
          <cell r="I151" t="str">
            <v xml:space="preserve"> -----</v>
          </cell>
          <cell r="AD151" t="str">
            <v>مشغل الة صب الاعمدة</v>
          </cell>
          <cell r="AF151" t="str">
            <v xml:space="preserve"> -----</v>
          </cell>
          <cell r="AG151" t="str">
            <v xml:space="preserve"> -----</v>
          </cell>
          <cell r="AH151" t="str">
            <v xml:space="preserve"> -----</v>
          </cell>
          <cell r="AI151" t="str">
            <v xml:space="preserve"> -----</v>
          </cell>
          <cell r="AJ151" t="str">
            <v xml:space="preserve"> -----</v>
          </cell>
          <cell r="AK151" t="str">
            <v xml:space="preserve"> -----</v>
          </cell>
          <cell r="AL151" t="str">
            <v xml:space="preserve"> -----</v>
          </cell>
          <cell r="AM151" t="str">
            <v xml:space="preserve"> -----</v>
          </cell>
          <cell r="AN151" t="str">
            <v xml:space="preserve"> -----</v>
          </cell>
          <cell r="AO151" t="str">
            <v xml:space="preserve"> -----</v>
          </cell>
          <cell r="AP151" t="str">
            <v xml:space="preserve"> -----</v>
          </cell>
        </row>
        <row r="152">
          <cell r="C152">
            <v>2226</v>
          </cell>
          <cell r="D152" t="str">
            <v>روبرتو كالما</v>
          </cell>
          <cell r="E152" t="str">
            <v>الفلبين</v>
          </cell>
          <cell r="F152">
            <v>2298159415</v>
          </cell>
          <cell r="G152" t="str">
            <v xml:space="preserve"> -----</v>
          </cell>
          <cell r="H152" t="str">
            <v>الوطنية</v>
          </cell>
          <cell r="I152" t="str">
            <v xml:space="preserve"> -----</v>
          </cell>
          <cell r="Y152">
            <v>5836753</v>
          </cell>
          <cell r="Z152" t="str">
            <v>C</v>
          </cell>
          <cell r="AB152" t="str">
            <v>1 - 61349</v>
          </cell>
          <cell r="AD152" t="str">
            <v>مشغل آلة صب الأعمدة</v>
          </cell>
          <cell r="AE152" t="str">
            <v xml:space="preserve"> -----</v>
          </cell>
          <cell r="AF152" t="str">
            <v xml:space="preserve"> -----</v>
          </cell>
          <cell r="AG152" t="str">
            <v xml:space="preserve"> -----</v>
          </cell>
          <cell r="AH152" t="str">
            <v xml:space="preserve"> -----</v>
          </cell>
          <cell r="AI152" t="str">
            <v xml:space="preserve"> -----</v>
          </cell>
          <cell r="AJ152" t="str">
            <v xml:space="preserve"> -----</v>
          </cell>
          <cell r="AK152" t="str">
            <v xml:space="preserve"> -----</v>
          </cell>
          <cell r="AL152" t="str">
            <v xml:space="preserve"> -----</v>
          </cell>
          <cell r="AM152" t="str">
            <v xml:space="preserve"> -----</v>
          </cell>
          <cell r="AN152" t="str">
            <v xml:space="preserve"> -----</v>
          </cell>
          <cell r="AO152" t="str">
            <v xml:space="preserve"> -----</v>
          </cell>
          <cell r="AP152" t="str">
            <v xml:space="preserve"> -----</v>
          </cell>
        </row>
        <row r="153">
          <cell r="C153">
            <v>2230</v>
          </cell>
          <cell r="D153" t="str">
            <v>نظام خان رياست خان</v>
          </cell>
          <cell r="E153" t="str">
            <v>الهند</v>
          </cell>
          <cell r="F153">
            <v>2300518962</v>
          </cell>
          <cell r="H153" t="str">
            <v>الوطنية</v>
          </cell>
          <cell r="I153" t="str">
            <v xml:space="preserve"> -----</v>
          </cell>
          <cell r="Y153">
            <v>5903452</v>
          </cell>
          <cell r="AC153" t="str">
            <v>1 - 2 - 3650174</v>
          </cell>
          <cell r="AD153" t="str">
            <v>مشغل الات حفر</v>
          </cell>
          <cell r="AF153" t="str">
            <v xml:space="preserve"> -----</v>
          </cell>
          <cell r="AG153" t="str">
            <v xml:space="preserve"> -----</v>
          </cell>
          <cell r="AH153" t="str">
            <v xml:space="preserve"> -----</v>
          </cell>
          <cell r="AI153" t="str">
            <v xml:space="preserve"> -----</v>
          </cell>
          <cell r="AJ153" t="str">
            <v xml:space="preserve"> -----</v>
          </cell>
          <cell r="AK153" t="str">
            <v xml:space="preserve"> -----</v>
          </cell>
          <cell r="AL153" t="str">
            <v xml:space="preserve"> -----</v>
          </cell>
          <cell r="AM153" t="str">
            <v xml:space="preserve"> -----</v>
          </cell>
          <cell r="AN153" t="str">
            <v xml:space="preserve"> -----</v>
          </cell>
          <cell r="AO153" t="str">
            <v xml:space="preserve"> -----</v>
          </cell>
          <cell r="AP153" t="str">
            <v xml:space="preserve"> -----</v>
          </cell>
        </row>
        <row r="154">
          <cell r="C154">
            <v>2233</v>
          </cell>
          <cell r="D154" t="str">
            <v>محمد محمود محمد طلب</v>
          </cell>
          <cell r="E154" t="str">
            <v>مصر</v>
          </cell>
          <cell r="F154">
            <v>2304429562</v>
          </cell>
          <cell r="H154" t="str">
            <v>الوطنية</v>
          </cell>
          <cell r="I154" t="str">
            <v xml:space="preserve"> -----</v>
          </cell>
          <cell r="AC154" t="str">
            <v>1 - 2 - 3818397</v>
          </cell>
          <cell r="AD154" t="str">
            <v>سائق سيارة عمومي</v>
          </cell>
          <cell r="AF154" t="str">
            <v xml:space="preserve"> -----</v>
          </cell>
          <cell r="AG154" t="str">
            <v xml:space="preserve"> -----</v>
          </cell>
          <cell r="AH154" t="str">
            <v xml:space="preserve"> -----</v>
          </cell>
          <cell r="AI154" t="str">
            <v xml:space="preserve"> -----</v>
          </cell>
          <cell r="AJ154" t="str">
            <v xml:space="preserve"> -----</v>
          </cell>
          <cell r="AK154" t="str">
            <v xml:space="preserve"> -----</v>
          </cell>
          <cell r="AL154" t="str">
            <v xml:space="preserve"> -----</v>
          </cell>
          <cell r="AM154" t="str">
            <v xml:space="preserve"> -----</v>
          </cell>
          <cell r="AN154" t="str">
            <v xml:space="preserve"> -----</v>
          </cell>
          <cell r="AO154" t="str">
            <v xml:space="preserve"> -----</v>
          </cell>
          <cell r="AP154" t="str">
            <v xml:space="preserve"> -----</v>
          </cell>
        </row>
        <row r="155">
          <cell r="C155">
            <v>2236</v>
          </cell>
          <cell r="D155" t="str">
            <v>أيمن محمد عامر السيد</v>
          </cell>
          <cell r="E155" t="str">
            <v>مصر</v>
          </cell>
          <cell r="F155">
            <v>2306463270</v>
          </cell>
          <cell r="G155" t="str">
            <v xml:space="preserve"> -----</v>
          </cell>
          <cell r="H155" t="str">
            <v>الوطنية</v>
          </cell>
          <cell r="I155" t="str">
            <v xml:space="preserve"> -----</v>
          </cell>
          <cell r="S155">
            <v>899533216</v>
          </cell>
          <cell r="Y155">
            <v>6176837</v>
          </cell>
          <cell r="Z155" t="str">
            <v>B</v>
          </cell>
          <cell r="AB155" t="str">
            <v>1 - 61349</v>
          </cell>
          <cell r="AD155" t="str">
            <v>محـاسب عـــــام</v>
          </cell>
          <cell r="AE155" t="str">
            <v xml:space="preserve"> -----</v>
          </cell>
          <cell r="AF155" t="str">
            <v xml:space="preserve"> -----</v>
          </cell>
          <cell r="AG155" t="str">
            <v xml:space="preserve"> -----</v>
          </cell>
          <cell r="AH155" t="str">
            <v xml:space="preserve"> -----</v>
          </cell>
          <cell r="AI155" t="str">
            <v xml:space="preserve"> -----</v>
          </cell>
          <cell r="AJ155" t="str">
            <v xml:space="preserve"> -----</v>
          </cell>
          <cell r="AK155" t="str">
            <v xml:space="preserve"> -----</v>
          </cell>
          <cell r="AL155" t="str">
            <v xml:space="preserve"> -----</v>
          </cell>
          <cell r="AM155" t="str">
            <v xml:space="preserve"> -----</v>
          </cell>
          <cell r="AN155" t="str">
            <v xml:space="preserve"> -----</v>
          </cell>
          <cell r="AO155" t="str">
            <v xml:space="preserve"> -----</v>
          </cell>
          <cell r="AP155" t="str">
            <v xml:space="preserve"> -----</v>
          </cell>
        </row>
        <row r="156">
          <cell r="C156">
            <v>2237</v>
          </cell>
          <cell r="D156" t="str">
            <v>محمد محمد عامر السيد</v>
          </cell>
          <cell r="E156" t="str">
            <v>مصر</v>
          </cell>
          <cell r="F156">
            <v>2306463197</v>
          </cell>
          <cell r="G156" t="str">
            <v xml:space="preserve"> -----</v>
          </cell>
          <cell r="H156" t="str">
            <v>الوطنية</v>
          </cell>
          <cell r="I156" t="str">
            <v xml:space="preserve"> -----</v>
          </cell>
          <cell r="Y156">
            <v>6176836</v>
          </cell>
          <cell r="Z156" t="str">
            <v>B</v>
          </cell>
          <cell r="AB156" t="str">
            <v>1 - 61349</v>
          </cell>
          <cell r="AD156" t="str">
            <v>اختصاصي تسويق</v>
          </cell>
          <cell r="AE156" t="str">
            <v xml:space="preserve"> -----</v>
          </cell>
          <cell r="AF156" t="str">
            <v xml:space="preserve"> -----</v>
          </cell>
          <cell r="AG156" t="str">
            <v xml:space="preserve"> -----</v>
          </cell>
          <cell r="AH156" t="str">
            <v xml:space="preserve"> -----</v>
          </cell>
          <cell r="AI156" t="str">
            <v xml:space="preserve"> -----</v>
          </cell>
          <cell r="AJ156" t="str">
            <v xml:space="preserve"> -----</v>
          </cell>
          <cell r="AK156" t="str">
            <v xml:space="preserve"> -----</v>
          </cell>
          <cell r="AL156" t="str">
            <v xml:space="preserve"> -----</v>
          </cell>
          <cell r="AM156" t="str">
            <v xml:space="preserve"> -----</v>
          </cell>
          <cell r="AN156" t="str">
            <v xml:space="preserve"> -----</v>
          </cell>
          <cell r="AO156" t="str">
            <v xml:space="preserve"> -----</v>
          </cell>
          <cell r="AP156" t="str">
            <v xml:space="preserve"> -----</v>
          </cell>
        </row>
        <row r="157">
          <cell r="C157">
            <v>2239</v>
          </cell>
          <cell r="D157" t="str">
            <v>راميل بيريز</v>
          </cell>
          <cell r="E157" t="str">
            <v>الفلبين</v>
          </cell>
          <cell r="F157">
            <v>2313652394</v>
          </cell>
          <cell r="G157" t="str">
            <v xml:space="preserve"> -----</v>
          </cell>
          <cell r="H157" t="str">
            <v>الوطنية</v>
          </cell>
          <cell r="I157" t="str">
            <v xml:space="preserve"> -----</v>
          </cell>
          <cell r="Y157">
            <v>6461380</v>
          </cell>
          <cell r="Z157" t="str">
            <v>C</v>
          </cell>
          <cell r="AB157" t="str">
            <v>1 - 61349</v>
          </cell>
          <cell r="AD157" t="str">
            <v>ميكانيكي هيدروليك</v>
          </cell>
          <cell r="AE157" t="str">
            <v xml:space="preserve"> -----</v>
          </cell>
          <cell r="AF157" t="str">
            <v xml:space="preserve"> -----</v>
          </cell>
          <cell r="AG157" t="str">
            <v xml:space="preserve"> -----</v>
          </cell>
          <cell r="AH157" t="str">
            <v xml:space="preserve"> -----</v>
          </cell>
          <cell r="AI157" t="str">
            <v xml:space="preserve"> -----</v>
          </cell>
          <cell r="AJ157" t="str">
            <v xml:space="preserve"> -----</v>
          </cell>
          <cell r="AK157" t="str">
            <v xml:space="preserve"> -----</v>
          </cell>
          <cell r="AL157" t="str">
            <v xml:space="preserve"> -----</v>
          </cell>
          <cell r="AM157" t="str">
            <v xml:space="preserve"> -----</v>
          </cell>
          <cell r="AN157" t="str">
            <v xml:space="preserve"> -----</v>
          </cell>
          <cell r="AO157" t="str">
            <v xml:space="preserve"> -----</v>
          </cell>
          <cell r="AP157" t="str">
            <v xml:space="preserve"> -----</v>
          </cell>
        </row>
        <row r="158">
          <cell r="C158">
            <v>2257</v>
          </cell>
          <cell r="D158" t="str">
            <v>محمد شفيق احمد اشرف</v>
          </cell>
          <cell r="E158" t="str">
            <v>باكستان</v>
          </cell>
          <cell r="F158">
            <v>2168958235</v>
          </cell>
          <cell r="H158" t="str">
            <v>الوطنية</v>
          </cell>
          <cell r="I158" t="str">
            <v xml:space="preserve"> -----</v>
          </cell>
          <cell r="T158">
            <v>838788645</v>
          </cell>
          <cell r="Y158">
            <v>5836670</v>
          </cell>
          <cell r="AC158" t="str">
            <v>1 - 2 - 4072885</v>
          </cell>
          <cell r="AD158" t="str">
            <v>سائق سيارة عمومي</v>
          </cell>
          <cell r="AF158" t="str">
            <v xml:space="preserve"> -----</v>
          </cell>
          <cell r="AG158" t="str">
            <v xml:space="preserve"> -----</v>
          </cell>
          <cell r="AH158" t="str">
            <v xml:space="preserve"> -----</v>
          </cell>
          <cell r="AI158" t="str">
            <v xml:space="preserve"> -----</v>
          </cell>
          <cell r="AJ158" t="str">
            <v xml:space="preserve"> -----</v>
          </cell>
          <cell r="AK158" t="str">
            <v xml:space="preserve"> -----</v>
          </cell>
          <cell r="AL158" t="str">
            <v xml:space="preserve"> -----</v>
          </cell>
          <cell r="AM158" t="str">
            <v xml:space="preserve"> -----</v>
          </cell>
          <cell r="AN158" t="str">
            <v xml:space="preserve"> -----</v>
          </cell>
          <cell r="AO158" t="str">
            <v xml:space="preserve"> -----</v>
          </cell>
          <cell r="AP158" t="str">
            <v xml:space="preserve"> -----</v>
          </cell>
        </row>
        <row r="159">
          <cell r="C159">
            <v>2259</v>
          </cell>
          <cell r="D159" t="str">
            <v>محسن حسين ديات</v>
          </cell>
          <cell r="E159" t="str">
            <v>اليمن</v>
          </cell>
          <cell r="F159">
            <v>2042965059</v>
          </cell>
          <cell r="H159" t="str">
            <v>الوطنية</v>
          </cell>
          <cell r="I159" t="str">
            <v xml:space="preserve"> -----</v>
          </cell>
          <cell r="AD159" t="str">
            <v>عامل</v>
          </cell>
          <cell r="AF159" t="str">
            <v xml:space="preserve"> -----</v>
          </cell>
          <cell r="AG159" t="str">
            <v xml:space="preserve"> -----</v>
          </cell>
          <cell r="AH159" t="str">
            <v xml:space="preserve"> -----</v>
          </cell>
          <cell r="AI159" t="str">
            <v xml:space="preserve"> -----</v>
          </cell>
          <cell r="AJ159" t="str">
            <v xml:space="preserve"> -----</v>
          </cell>
          <cell r="AK159" t="str">
            <v xml:space="preserve"> -----</v>
          </cell>
          <cell r="AL159" t="str">
            <v xml:space="preserve"> -----</v>
          </cell>
          <cell r="AM159" t="str">
            <v xml:space="preserve"> -----</v>
          </cell>
          <cell r="AN159" t="str">
            <v xml:space="preserve"> -----</v>
          </cell>
          <cell r="AO159" t="str">
            <v xml:space="preserve"> -----</v>
          </cell>
          <cell r="AP159" t="str">
            <v xml:space="preserve"> -----</v>
          </cell>
        </row>
        <row r="160">
          <cell r="C160">
            <v>2292</v>
          </cell>
          <cell r="D160" t="str">
            <v>عبدالله ابراهيم - ادم  ( يعمل عند الشيخ فهد سعد )</v>
          </cell>
          <cell r="E160" t="str">
            <v>ارتيريا</v>
          </cell>
          <cell r="F160">
            <v>2158039558</v>
          </cell>
          <cell r="H160" t="str">
            <v>الوطنية</v>
          </cell>
          <cell r="I160" t="str">
            <v xml:space="preserve"> -----</v>
          </cell>
          <cell r="S160">
            <v>13201072</v>
          </cell>
          <cell r="T160">
            <v>927585677</v>
          </cell>
          <cell r="AC160" t="str">
            <v>1 - 2 - 2949608</v>
          </cell>
          <cell r="AD160" t="str">
            <v>عامل</v>
          </cell>
          <cell r="AF160" t="str">
            <v xml:space="preserve"> -----</v>
          </cell>
          <cell r="AG160" t="str">
            <v xml:space="preserve"> -----</v>
          </cell>
          <cell r="AH160" t="str">
            <v xml:space="preserve"> -----</v>
          </cell>
          <cell r="AI160" t="str">
            <v xml:space="preserve"> -----</v>
          </cell>
          <cell r="AJ160" t="str">
            <v xml:space="preserve"> -----</v>
          </cell>
          <cell r="AK160" t="str">
            <v xml:space="preserve"> -----</v>
          </cell>
          <cell r="AL160" t="str">
            <v xml:space="preserve"> -----</v>
          </cell>
          <cell r="AM160" t="str">
            <v xml:space="preserve"> -----</v>
          </cell>
          <cell r="AN160" t="str">
            <v xml:space="preserve"> -----</v>
          </cell>
          <cell r="AO160" t="str">
            <v xml:space="preserve"> -----</v>
          </cell>
          <cell r="AP160" t="str">
            <v xml:space="preserve"> -----</v>
          </cell>
        </row>
        <row r="161">
          <cell r="C161">
            <v>2302</v>
          </cell>
          <cell r="D161" t="str">
            <v>سانتوس سانبا ليمبو</v>
          </cell>
          <cell r="E161" t="str">
            <v>نيبالي</v>
          </cell>
          <cell r="F161">
            <v>2273159620</v>
          </cell>
          <cell r="H161" t="str">
            <v>الوطنية</v>
          </cell>
          <cell r="I161" t="str">
            <v xml:space="preserve"> -----</v>
          </cell>
          <cell r="T161">
            <v>882314480</v>
          </cell>
          <cell r="AC161" t="str">
            <v>1 - 2 - 3080278</v>
          </cell>
          <cell r="AD161" t="str">
            <v>عامل</v>
          </cell>
          <cell r="AF161" t="str">
            <v xml:space="preserve"> -----</v>
          </cell>
          <cell r="AG161" t="str">
            <v xml:space="preserve"> -----</v>
          </cell>
          <cell r="AH161" t="str">
            <v xml:space="preserve"> -----</v>
          </cell>
          <cell r="AI161" t="str">
            <v xml:space="preserve"> -----</v>
          </cell>
          <cell r="AJ161" t="str">
            <v xml:space="preserve"> -----</v>
          </cell>
          <cell r="AK161" t="str">
            <v xml:space="preserve"> -----</v>
          </cell>
          <cell r="AL161" t="str">
            <v xml:space="preserve"> -----</v>
          </cell>
          <cell r="AM161" t="str">
            <v xml:space="preserve"> -----</v>
          </cell>
          <cell r="AN161" t="str">
            <v xml:space="preserve"> -----</v>
          </cell>
          <cell r="AO161" t="str">
            <v xml:space="preserve"> -----</v>
          </cell>
          <cell r="AP161" t="str">
            <v xml:space="preserve"> -----</v>
          </cell>
        </row>
        <row r="162">
          <cell r="C162">
            <v>2341</v>
          </cell>
          <cell r="D162" t="str">
            <v>DENNIS CADIZ PERILLO</v>
          </cell>
          <cell r="E162" t="str">
            <v>فلبيني</v>
          </cell>
          <cell r="F162">
            <v>2348592920</v>
          </cell>
          <cell r="H162" t="str">
            <v>الوطنية</v>
          </cell>
          <cell r="I162" t="str">
            <v xml:space="preserve"> -----</v>
          </cell>
          <cell r="S162">
            <v>13201072</v>
          </cell>
          <cell r="T162">
            <v>944531432</v>
          </cell>
          <cell r="AC162" t="str">
            <v>1 - 2 - 5101931</v>
          </cell>
          <cell r="AD162" t="str">
            <v>فني تكييف وتبريد / تركيب</v>
          </cell>
          <cell r="AF162" t="str">
            <v xml:space="preserve"> -----</v>
          </cell>
          <cell r="AG162" t="str">
            <v xml:space="preserve"> -----</v>
          </cell>
          <cell r="AH162" t="str">
            <v xml:space="preserve"> -----</v>
          </cell>
          <cell r="AI162" t="str">
            <v xml:space="preserve"> -----</v>
          </cell>
          <cell r="AJ162" t="str">
            <v xml:space="preserve"> -----</v>
          </cell>
          <cell r="AK162" t="str">
            <v xml:space="preserve"> -----</v>
          </cell>
          <cell r="AL162" t="str">
            <v xml:space="preserve"> -----</v>
          </cell>
          <cell r="AM162" t="str">
            <v xml:space="preserve"> -----</v>
          </cell>
          <cell r="AN162" t="str">
            <v xml:space="preserve"> -----</v>
          </cell>
          <cell r="AO162" t="str">
            <v xml:space="preserve"> -----</v>
          </cell>
          <cell r="AP162" t="str">
            <v xml:space="preserve"> -----</v>
          </cell>
        </row>
        <row r="163">
          <cell r="C163">
            <v>2528</v>
          </cell>
          <cell r="D163" t="str">
            <v>هيلا ريون تادينا</v>
          </cell>
          <cell r="E163" t="str">
            <v>الفلبين</v>
          </cell>
          <cell r="F163">
            <v>2329878009</v>
          </cell>
          <cell r="H163" t="str">
            <v>الوطنية</v>
          </cell>
          <cell r="I163" t="str">
            <v xml:space="preserve"> -----</v>
          </cell>
          <cell r="Y163">
            <v>7111931</v>
          </cell>
          <cell r="Z163" t="str">
            <v>C</v>
          </cell>
          <cell r="AC163" t="str">
            <v>1 - 2 - 4736760</v>
          </cell>
          <cell r="AD163" t="str">
            <v>سائق سيارة عمومي</v>
          </cell>
          <cell r="AF163" t="str">
            <v xml:space="preserve"> -----</v>
          </cell>
          <cell r="AG163" t="str">
            <v xml:space="preserve"> -----</v>
          </cell>
          <cell r="AH163" t="str">
            <v xml:space="preserve"> -----</v>
          </cell>
          <cell r="AI163" t="str">
            <v xml:space="preserve"> -----</v>
          </cell>
          <cell r="AJ163" t="str">
            <v xml:space="preserve"> -----</v>
          </cell>
          <cell r="AK163" t="str">
            <v xml:space="preserve"> -----</v>
          </cell>
          <cell r="AL163" t="str">
            <v xml:space="preserve"> -----</v>
          </cell>
          <cell r="AM163" t="str">
            <v xml:space="preserve"> -----</v>
          </cell>
          <cell r="AN163" t="str">
            <v xml:space="preserve"> -----</v>
          </cell>
          <cell r="AO163" t="str">
            <v xml:space="preserve"> -----</v>
          </cell>
          <cell r="AP163" t="str">
            <v xml:space="preserve"> -----</v>
          </cell>
        </row>
        <row r="164">
          <cell r="C164">
            <v>3003</v>
          </cell>
          <cell r="D164" t="str">
            <v>مصطفى كامل المصري</v>
          </cell>
          <cell r="E164" t="str">
            <v>مصر</v>
          </cell>
          <cell r="F164">
            <v>2289263705</v>
          </cell>
          <cell r="H164" t="str">
            <v>الشيخ سعد / خارج</v>
          </cell>
          <cell r="I164" t="str">
            <v xml:space="preserve"> -----</v>
          </cell>
          <cell r="Y164">
            <v>5836798</v>
          </cell>
          <cell r="Z164" t="str">
            <v>B</v>
          </cell>
          <cell r="AC164" t="str">
            <v>1 - 2 - 3449237</v>
          </cell>
          <cell r="AD164" t="str">
            <v>اختصاصي تسويق</v>
          </cell>
          <cell r="AF164" t="str">
            <v xml:space="preserve"> -----</v>
          </cell>
          <cell r="AG164" t="str">
            <v xml:space="preserve"> -----</v>
          </cell>
          <cell r="AH164" t="str">
            <v xml:space="preserve"> -----</v>
          </cell>
          <cell r="AI164" t="str">
            <v xml:space="preserve"> -----</v>
          </cell>
          <cell r="AJ164" t="str">
            <v xml:space="preserve"> -----</v>
          </cell>
          <cell r="AK164" t="str">
            <v xml:space="preserve"> -----</v>
          </cell>
          <cell r="AL164" t="str">
            <v xml:space="preserve"> -----</v>
          </cell>
          <cell r="AM164" t="str">
            <v xml:space="preserve"> -----</v>
          </cell>
          <cell r="AN164" t="str">
            <v xml:space="preserve"> -----</v>
          </cell>
          <cell r="AO164" t="str">
            <v xml:space="preserve"> -----</v>
          </cell>
          <cell r="AP164" t="str">
            <v xml:space="preserve"> -----</v>
          </cell>
        </row>
        <row r="165">
          <cell r="C165">
            <v>3016</v>
          </cell>
          <cell r="D165" t="str">
            <v>عبدالهادي عبدالعزيز ابوالعينين الالفي الشوري</v>
          </cell>
          <cell r="E165" t="str">
            <v>مصر</v>
          </cell>
          <cell r="F165">
            <v>2174358628</v>
          </cell>
          <cell r="H165" t="str">
            <v>الشيخ سعد</v>
          </cell>
          <cell r="I165" t="str">
            <v xml:space="preserve"> -----</v>
          </cell>
          <cell r="S165">
            <v>939222561</v>
          </cell>
          <cell r="Y165">
            <v>5836772</v>
          </cell>
          <cell r="AD165" t="str">
            <v>مدرس</v>
          </cell>
          <cell r="AF165" t="str">
            <v xml:space="preserve"> -----</v>
          </cell>
          <cell r="AG165" t="str">
            <v xml:space="preserve"> -----</v>
          </cell>
          <cell r="AH165" t="str">
            <v xml:space="preserve"> -----</v>
          </cell>
          <cell r="AI165" t="str">
            <v xml:space="preserve"> -----</v>
          </cell>
          <cell r="AJ165" t="str">
            <v xml:space="preserve"> -----</v>
          </cell>
          <cell r="AK165" t="str">
            <v xml:space="preserve"> -----</v>
          </cell>
          <cell r="AL165" t="str">
            <v xml:space="preserve"> -----</v>
          </cell>
          <cell r="AM165" t="str">
            <v xml:space="preserve"> -----</v>
          </cell>
          <cell r="AN165" t="str">
            <v xml:space="preserve"> -----</v>
          </cell>
          <cell r="AO165" t="str">
            <v xml:space="preserve"> -----</v>
          </cell>
          <cell r="AP165" t="str">
            <v xml:space="preserve"> -----</v>
          </cell>
        </row>
        <row r="166">
          <cell r="C166">
            <v>3128</v>
          </cell>
          <cell r="D166" t="str">
            <v>محمد جعفر  احمد شيخ</v>
          </cell>
          <cell r="E166" t="str">
            <v>الهند</v>
          </cell>
          <cell r="F166">
            <v>2038110488</v>
          </cell>
          <cell r="G166" t="str">
            <v xml:space="preserve"> -----</v>
          </cell>
          <cell r="H166" t="str">
            <v>الوطنية</v>
          </cell>
          <cell r="I166" t="str">
            <v xml:space="preserve"> -----</v>
          </cell>
          <cell r="Y166">
            <v>5836764</v>
          </cell>
          <cell r="Z166" t="str">
            <v>C</v>
          </cell>
          <cell r="AB166" t="str">
            <v>1 - 61349</v>
          </cell>
          <cell r="AD166" t="str">
            <v>سائق نقل</v>
          </cell>
          <cell r="AE166" t="str">
            <v xml:space="preserve"> -----</v>
          </cell>
          <cell r="AF166" t="str">
            <v xml:space="preserve"> -----</v>
          </cell>
          <cell r="AG166" t="str">
            <v xml:space="preserve"> -----</v>
          </cell>
          <cell r="AH166" t="str">
            <v xml:space="preserve"> -----</v>
          </cell>
          <cell r="AI166" t="str">
            <v xml:space="preserve"> -----</v>
          </cell>
          <cell r="AJ166" t="str">
            <v xml:space="preserve"> -----</v>
          </cell>
          <cell r="AK166" t="str">
            <v xml:space="preserve"> -----</v>
          </cell>
          <cell r="AL166" t="str">
            <v xml:space="preserve"> -----</v>
          </cell>
          <cell r="AM166" t="str">
            <v xml:space="preserve"> -----</v>
          </cell>
          <cell r="AN166" t="str">
            <v xml:space="preserve"> -----</v>
          </cell>
          <cell r="AO166" t="str">
            <v xml:space="preserve"> -----</v>
          </cell>
          <cell r="AP166" t="str">
            <v xml:space="preserve"> -----</v>
          </cell>
        </row>
        <row r="167">
          <cell r="C167">
            <v>4347</v>
          </cell>
          <cell r="D167" t="str">
            <v>جيتيندر كومار مالا رام</v>
          </cell>
          <cell r="E167" t="str">
            <v>الهند</v>
          </cell>
          <cell r="F167">
            <v>2289342129</v>
          </cell>
          <cell r="H167" t="str">
            <v>المنجرة</v>
          </cell>
          <cell r="I167" t="str">
            <v xml:space="preserve"> -----</v>
          </cell>
          <cell r="AD167" t="str">
            <v>نجار مباني عام</v>
          </cell>
          <cell r="AF167" t="str">
            <v xml:space="preserve"> -----</v>
          </cell>
          <cell r="AG167" t="str">
            <v xml:space="preserve"> -----</v>
          </cell>
          <cell r="AH167" t="str">
            <v xml:space="preserve"> -----</v>
          </cell>
          <cell r="AI167" t="str">
            <v xml:space="preserve"> -----</v>
          </cell>
          <cell r="AJ167" t="str">
            <v xml:space="preserve"> -----</v>
          </cell>
          <cell r="AK167" t="str">
            <v xml:space="preserve"> -----</v>
          </cell>
          <cell r="AL167" t="str">
            <v xml:space="preserve"> -----</v>
          </cell>
          <cell r="AM167" t="str">
            <v xml:space="preserve"> -----</v>
          </cell>
          <cell r="AN167" t="str">
            <v xml:space="preserve"> -----</v>
          </cell>
          <cell r="AO167" t="str">
            <v xml:space="preserve"> -----</v>
          </cell>
          <cell r="AP167" t="str">
            <v xml:space="preserve"> -----</v>
          </cell>
        </row>
        <row r="168">
          <cell r="C168" t="str">
            <v>x</v>
          </cell>
          <cell r="D168" t="str">
            <v>جوليس فاجوس بوبليتي</v>
          </cell>
          <cell r="H168" t="str">
            <v>الشيخ سعد</v>
          </cell>
          <cell r="I168" t="str">
            <v xml:space="preserve"> -----</v>
          </cell>
          <cell r="AF168" t="str">
            <v xml:space="preserve"> -----</v>
          </cell>
          <cell r="AG168" t="str">
            <v xml:space="preserve"> -----</v>
          </cell>
          <cell r="AH168" t="str">
            <v xml:space="preserve"> -----</v>
          </cell>
          <cell r="AI168" t="str">
            <v xml:space="preserve"> -----</v>
          </cell>
          <cell r="AJ168" t="str">
            <v xml:space="preserve"> -----</v>
          </cell>
          <cell r="AK168" t="str">
            <v xml:space="preserve"> -----</v>
          </cell>
          <cell r="AL168" t="str">
            <v xml:space="preserve"> -----</v>
          </cell>
          <cell r="AM168" t="str">
            <v xml:space="preserve"> -----</v>
          </cell>
          <cell r="AN168" t="str">
            <v xml:space="preserve"> -----</v>
          </cell>
          <cell r="AO168" t="str">
            <v xml:space="preserve"> -----</v>
          </cell>
          <cell r="AP168" t="str">
            <v xml:space="preserve"> -----</v>
          </cell>
        </row>
        <row r="169">
          <cell r="C169" t="str">
            <v>x</v>
          </cell>
          <cell r="D169" t="str">
            <v>ايملي ريدون</v>
          </cell>
          <cell r="E169" t="str">
            <v>الفلبين</v>
          </cell>
          <cell r="F169">
            <v>2036398424</v>
          </cell>
          <cell r="H169" t="str">
            <v>الشيخ سعد</v>
          </cell>
          <cell r="I169" t="str">
            <v xml:space="preserve"> -----</v>
          </cell>
          <cell r="AD169" t="str">
            <v>ممرضه</v>
          </cell>
          <cell r="AF169" t="str">
            <v xml:space="preserve"> -----</v>
          </cell>
          <cell r="AG169" t="str">
            <v xml:space="preserve"> -----</v>
          </cell>
          <cell r="AH169" t="str">
            <v xml:space="preserve"> -----</v>
          </cell>
          <cell r="AI169" t="str">
            <v xml:space="preserve"> -----</v>
          </cell>
          <cell r="AJ169" t="str">
            <v xml:space="preserve"> -----</v>
          </cell>
          <cell r="AK169" t="str">
            <v xml:space="preserve"> -----</v>
          </cell>
          <cell r="AL169" t="str">
            <v xml:space="preserve"> -----</v>
          </cell>
          <cell r="AM169" t="str">
            <v xml:space="preserve"> -----</v>
          </cell>
          <cell r="AN169" t="str">
            <v xml:space="preserve"> -----</v>
          </cell>
          <cell r="AO169" t="str">
            <v xml:space="preserve"> -----</v>
          </cell>
          <cell r="AP169" t="str">
            <v xml:space="preserve"> -----</v>
          </cell>
        </row>
        <row r="170">
          <cell r="C170" t="str">
            <v>x</v>
          </cell>
          <cell r="D170" t="str">
            <v>شكيل احمد خان</v>
          </cell>
          <cell r="E170" t="str">
            <v>الهند</v>
          </cell>
          <cell r="F170">
            <v>2170638783</v>
          </cell>
          <cell r="H170" t="str">
            <v>الوطنية</v>
          </cell>
          <cell r="I170" t="str">
            <v xml:space="preserve"> -----</v>
          </cell>
          <cell r="AD170" t="str">
            <v xml:space="preserve">كهـربــائـــــي </v>
          </cell>
          <cell r="AF170" t="str">
            <v xml:space="preserve"> -----</v>
          </cell>
          <cell r="AG170" t="str">
            <v xml:space="preserve"> -----</v>
          </cell>
          <cell r="AH170" t="str">
            <v xml:space="preserve"> -----</v>
          </cell>
          <cell r="AI170" t="str">
            <v xml:space="preserve"> -----</v>
          </cell>
          <cell r="AJ170" t="str">
            <v xml:space="preserve"> -----</v>
          </cell>
          <cell r="AK170" t="str">
            <v xml:space="preserve"> -----</v>
          </cell>
          <cell r="AL170" t="str">
            <v xml:space="preserve"> -----</v>
          </cell>
          <cell r="AM170" t="str">
            <v xml:space="preserve"> -----</v>
          </cell>
          <cell r="AN170" t="str">
            <v xml:space="preserve"> -----</v>
          </cell>
          <cell r="AO170" t="str">
            <v xml:space="preserve"> -----</v>
          </cell>
          <cell r="AP170" t="str">
            <v xml:space="preserve"> -----</v>
          </cell>
        </row>
        <row r="171">
          <cell r="C171" t="str">
            <v>x</v>
          </cell>
          <cell r="D171" t="str">
            <v>جيس بوتاليد</v>
          </cell>
          <cell r="E171" t="str">
            <v>الفلبين</v>
          </cell>
          <cell r="F171">
            <v>2084648035</v>
          </cell>
          <cell r="H171" t="str">
            <v>الوطنية</v>
          </cell>
          <cell r="I171" t="str">
            <v xml:space="preserve"> -----</v>
          </cell>
          <cell r="AD171" t="str">
            <v>مندوب مبيعات</v>
          </cell>
          <cell r="AF171" t="str">
            <v xml:space="preserve"> -----</v>
          </cell>
          <cell r="AG171" t="str">
            <v xml:space="preserve"> -----</v>
          </cell>
          <cell r="AH171" t="str">
            <v xml:space="preserve"> -----</v>
          </cell>
          <cell r="AI171" t="str">
            <v xml:space="preserve"> -----</v>
          </cell>
          <cell r="AJ171" t="str">
            <v xml:space="preserve"> -----</v>
          </cell>
          <cell r="AK171" t="str">
            <v xml:space="preserve"> -----</v>
          </cell>
          <cell r="AL171" t="str">
            <v xml:space="preserve"> -----</v>
          </cell>
          <cell r="AM171" t="str">
            <v xml:space="preserve"> -----</v>
          </cell>
          <cell r="AN171" t="str">
            <v xml:space="preserve"> -----</v>
          </cell>
          <cell r="AO171" t="str">
            <v xml:space="preserve"> -----</v>
          </cell>
          <cell r="AP171" t="str">
            <v xml:space="preserve"> -----</v>
          </cell>
        </row>
        <row r="172">
          <cell r="C172">
            <v>99</v>
          </cell>
          <cell r="D172" t="str">
            <v>محمد عبدالله بندر الجبلي</v>
          </cell>
          <cell r="E172" t="str">
            <v>السعودية</v>
          </cell>
          <cell r="F172">
            <v>1085769196</v>
          </cell>
          <cell r="H172" t="str">
            <v>المعمارية</v>
          </cell>
          <cell r="I172" t="str">
            <v xml:space="preserve"> -----</v>
          </cell>
          <cell r="T172">
            <v>385098987</v>
          </cell>
          <cell r="AB172" t="str">
            <v>1 - 61349</v>
          </cell>
          <cell r="AC172" t="str">
            <v>1 - 1 - 670823</v>
          </cell>
          <cell r="AD172" t="str">
            <v>امين مخزن</v>
          </cell>
          <cell r="AF172" t="str">
            <v xml:space="preserve"> -----</v>
          </cell>
          <cell r="AG172" t="str">
            <v xml:space="preserve"> -----</v>
          </cell>
          <cell r="AH172" t="str">
            <v xml:space="preserve"> -----</v>
          </cell>
          <cell r="AI172" t="str">
            <v xml:space="preserve"> -----</v>
          </cell>
          <cell r="AJ172" t="str">
            <v xml:space="preserve"> -----</v>
          </cell>
          <cell r="AK172" t="str">
            <v xml:space="preserve"> -----</v>
          </cell>
          <cell r="AL172" t="str">
            <v xml:space="preserve"> -----</v>
          </cell>
          <cell r="AM172" t="str">
            <v xml:space="preserve"> -----</v>
          </cell>
          <cell r="AN172" t="str">
            <v xml:space="preserve"> -----</v>
          </cell>
          <cell r="AO172" t="str">
            <v xml:space="preserve"> -----</v>
          </cell>
          <cell r="AP172" t="str">
            <v xml:space="preserve"> -----</v>
          </cell>
        </row>
        <row r="173">
          <cell r="C173">
            <v>116</v>
          </cell>
          <cell r="D173" t="str">
            <v>عبدالله عبدالرحمن بندر الجبلي</v>
          </cell>
          <cell r="E173" t="str">
            <v>السعودية</v>
          </cell>
          <cell r="F173">
            <v>1095603518</v>
          </cell>
          <cell r="H173" t="str">
            <v>المعمارية</v>
          </cell>
          <cell r="I173" t="str">
            <v xml:space="preserve"> -----</v>
          </cell>
          <cell r="T173">
            <v>387275045</v>
          </cell>
          <cell r="AB173" t="str">
            <v>1 - 61349</v>
          </cell>
          <cell r="AC173" t="str">
            <v>1 - 1 - 1018247</v>
          </cell>
          <cell r="AD173" t="str">
            <v>مندوب مشتريات</v>
          </cell>
          <cell r="AF173" t="str">
            <v xml:space="preserve"> -----</v>
          </cell>
          <cell r="AG173" t="str">
            <v xml:space="preserve"> -----</v>
          </cell>
          <cell r="AH173" t="str">
            <v xml:space="preserve"> -----</v>
          </cell>
          <cell r="AI173" t="str">
            <v xml:space="preserve"> -----</v>
          </cell>
          <cell r="AJ173" t="str">
            <v xml:space="preserve"> -----</v>
          </cell>
          <cell r="AK173" t="str">
            <v xml:space="preserve"> -----</v>
          </cell>
          <cell r="AL173" t="str">
            <v xml:space="preserve"> -----</v>
          </cell>
          <cell r="AM173" t="str">
            <v xml:space="preserve"> -----</v>
          </cell>
          <cell r="AN173" t="str">
            <v xml:space="preserve"> -----</v>
          </cell>
          <cell r="AO173" t="str">
            <v xml:space="preserve"> -----</v>
          </cell>
          <cell r="AP173" t="str">
            <v xml:space="preserve"> -----</v>
          </cell>
        </row>
        <row r="174">
          <cell r="C174">
            <v>117</v>
          </cell>
          <cell r="D174" t="str">
            <v>محمد سعد بندر الجبلي</v>
          </cell>
          <cell r="E174" t="str">
            <v>السعودية</v>
          </cell>
          <cell r="F174">
            <v>1089006017</v>
          </cell>
          <cell r="H174" t="str">
            <v>المعمارية</v>
          </cell>
          <cell r="I174" t="str">
            <v xml:space="preserve"> -----</v>
          </cell>
          <cell r="T174">
            <v>382310314</v>
          </cell>
          <cell r="AB174" t="str">
            <v>1 - 61349</v>
          </cell>
          <cell r="AC174" t="str">
            <v>1 - 1 - 997133</v>
          </cell>
          <cell r="AD174" t="str">
            <v>امين مخزن</v>
          </cell>
          <cell r="AF174" t="str">
            <v xml:space="preserve"> -----</v>
          </cell>
          <cell r="AG174" t="str">
            <v xml:space="preserve"> -----</v>
          </cell>
          <cell r="AH174" t="str">
            <v xml:space="preserve"> -----</v>
          </cell>
          <cell r="AI174" t="str">
            <v xml:space="preserve"> -----</v>
          </cell>
          <cell r="AJ174" t="str">
            <v xml:space="preserve"> -----</v>
          </cell>
          <cell r="AK174" t="str">
            <v xml:space="preserve"> -----</v>
          </cell>
          <cell r="AL174" t="str">
            <v xml:space="preserve"> -----</v>
          </cell>
          <cell r="AM174" t="str">
            <v xml:space="preserve"> -----</v>
          </cell>
          <cell r="AN174" t="str">
            <v xml:space="preserve"> -----</v>
          </cell>
          <cell r="AO174" t="str">
            <v xml:space="preserve"> -----</v>
          </cell>
          <cell r="AP174" t="str">
            <v xml:space="preserve"> -----</v>
          </cell>
        </row>
        <row r="175">
          <cell r="C175">
            <v>398</v>
          </cell>
          <cell r="D175" t="str">
            <v>رونالد يالونج اوستيريا</v>
          </cell>
          <cell r="E175" t="str">
            <v>الفلبين</v>
          </cell>
          <cell r="F175">
            <v>2314817129</v>
          </cell>
          <cell r="H175" t="str">
            <v>المعمارية</v>
          </cell>
          <cell r="I175" t="str">
            <v xml:space="preserve"> -----</v>
          </cell>
          <cell r="T175">
            <v>905661264</v>
          </cell>
          <cell r="Y175">
            <v>6487938</v>
          </cell>
          <cell r="AC175" t="str">
            <v>1 - 2 - 4440814</v>
          </cell>
          <cell r="AD175" t="str">
            <v>مهندس معماري</v>
          </cell>
          <cell r="AF175" t="str">
            <v xml:space="preserve"> -----</v>
          </cell>
          <cell r="AG175" t="str">
            <v xml:space="preserve"> -----</v>
          </cell>
          <cell r="AH175" t="str">
            <v xml:space="preserve"> -----</v>
          </cell>
          <cell r="AI175" t="str">
            <v xml:space="preserve"> -----</v>
          </cell>
          <cell r="AJ175" t="str">
            <v xml:space="preserve"> -----</v>
          </cell>
          <cell r="AK175" t="str">
            <v xml:space="preserve"> -----</v>
          </cell>
          <cell r="AL175" t="str">
            <v xml:space="preserve"> -----</v>
          </cell>
          <cell r="AM175" t="str">
            <v xml:space="preserve"> -----</v>
          </cell>
          <cell r="AN175" t="str">
            <v xml:space="preserve"> -----</v>
          </cell>
          <cell r="AO175" t="str">
            <v xml:space="preserve"> -----</v>
          </cell>
          <cell r="AP175" t="str">
            <v xml:space="preserve"> -----</v>
          </cell>
        </row>
        <row r="176">
          <cell r="C176">
            <v>1015</v>
          </cell>
          <cell r="D176" t="str">
            <v>اشرف علي بارامال سينودين</v>
          </cell>
          <cell r="E176" t="str">
            <v>الهند</v>
          </cell>
          <cell r="F176">
            <v>2326324775</v>
          </cell>
          <cell r="H176" t="str">
            <v>الشيخ سعد</v>
          </cell>
          <cell r="I176" t="str">
            <v xml:space="preserve"> -----</v>
          </cell>
          <cell r="AD176" t="str">
            <v>سائق خاص</v>
          </cell>
          <cell r="AF176" t="str">
            <v xml:space="preserve"> -----</v>
          </cell>
          <cell r="AG176" t="str">
            <v xml:space="preserve"> -----</v>
          </cell>
          <cell r="AH176" t="str">
            <v xml:space="preserve"> -----</v>
          </cell>
          <cell r="AI176" t="str">
            <v xml:space="preserve"> -----</v>
          </cell>
          <cell r="AJ176" t="str">
            <v xml:space="preserve"> -----</v>
          </cell>
          <cell r="AK176" t="str">
            <v xml:space="preserve"> -----</v>
          </cell>
          <cell r="AL176" t="str">
            <v xml:space="preserve"> -----</v>
          </cell>
          <cell r="AM176" t="str">
            <v xml:space="preserve"> -----</v>
          </cell>
          <cell r="AN176" t="str">
            <v xml:space="preserve"> -----</v>
          </cell>
          <cell r="AO176" t="str">
            <v xml:space="preserve"> -----</v>
          </cell>
          <cell r="AP176" t="str">
            <v xml:space="preserve"> -----</v>
          </cell>
        </row>
        <row r="177">
          <cell r="C177">
            <v>1022</v>
          </cell>
          <cell r="D177" t="str">
            <v>طارق محمد علي القحيح</v>
          </cell>
          <cell r="E177" t="str">
            <v>اليمن</v>
          </cell>
          <cell r="F177">
            <v>2155640895</v>
          </cell>
          <cell r="H177" t="str">
            <v>الشيخ سعد</v>
          </cell>
          <cell r="I177" t="str">
            <v xml:space="preserve"> -----</v>
          </cell>
          <cell r="T177">
            <v>930335908</v>
          </cell>
          <cell r="AB177" t="str">
            <v>1 - 61349</v>
          </cell>
          <cell r="AC177" t="str">
            <v>1 - 2 - 4840843</v>
          </cell>
          <cell r="AD177" t="str">
            <v>اختصاصي تسويق</v>
          </cell>
          <cell r="AF177" t="str">
            <v xml:space="preserve"> -----</v>
          </cell>
          <cell r="AG177" t="str">
            <v xml:space="preserve"> -----</v>
          </cell>
          <cell r="AH177" t="str">
            <v xml:space="preserve"> -----</v>
          </cell>
          <cell r="AI177" t="str">
            <v xml:space="preserve"> -----</v>
          </cell>
          <cell r="AJ177" t="str">
            <v xml:space="preserve"> -----</v>
          </cell>
          <cell r="AK177" t="str">
            <v xml:space="preserve"> -----</v>
          </cell>
          <cell r="AL177" t="str">
            <v xml:space="preserve"> -----</v>
          </cell>
          <cell r="AM177" t="str">
            <v xml:space="preserve"> -----</v>
          </cell>
          <cell r="AN177" t="str">
            <v xml:space="preserve"> -----</v>
          </cell>
          <cell r="AO177" t="str">
            <v xml:space="preserve"> -----</v>
          </cell>
          <cell r="AP177" t="str">
            <v xml:space="preserve"> -----</v>
          </cell>
        </row>
        <row r="178">
          <cell r="C178">
            <v>2323</v>
          </cell>
          <cell r="D178" t="str">
            <v>ماهندرا ماهاتو ديليرام</v>
          </cell>
          <cell r="E178" t="str">
            <v>نيبال</v>
          </cell>
          <cell r="F178">
            <v>2335936049</v>
          </cell>
          <cell r="H178" t="str">
            <v>الوطنية</v>
          </cell>
          <cell r="I178" t="str">
            <v xml:space="preserve"> -----</v>
          </cell>
          <cell r="T178">
            <v>929660943</v>
          </cell>
          <cell r="AB178" t="str">
            <v>1 - 150327</v>
          </cell>
          <cell r="AC178" t="str">
            <v>1 - 2 - 4821767</v>
          </cell>
          <cell r="AD178" t="str">
            <v>سائق سيارة عمومي</v>
          </cell>
          <cell r="AF178" t="str">
            <v xml:space="preserve"> -----</v>
          </cell>
          <cell r="AG178" t="str">
            <v xml:space="preserve"> -----</v>
          </cell>
          <cell r="AH178" t="str">
            <v xml:space="preserve"> -----</v>
          </cell>
          <cell r="AI178" t="str">
            <v xml:space="preserve"> -----</v>
          </cell>
          <cell r="AJ178" t="str">
            <v xml:space="preserve"> -----</v>
          </cell>
          <cell r="AK178" t="str">
            <v xml:space="preserve"> -----</v>
          </cell>
          <cell r="AL178" t="str">
            <v xml:space="preserve"> -----</v>
          </cell>
          <cell r="AM178" t="str">
            <v xml:space="preserve"> -----</v>
          </cell>
          <cell r="AN178" t="str">
            <v xml:space="preserve"> -----</v>
          </cell>
          <cell r="AO178" t="str">
            <v xml:space="preserve"> -----</v>
          </cell>
          <cell r="AP178" t="str">
            <v xml:space="preserve"> -----</v>
          </cell>
        </row>
        <row r="179">
          <cell r="C179">
            <v>2336</v>
          </cell>
          <cell r="D179" t="str">
            <v>AZAM SHARIFF SHARIFF</v>
          </cell>
          <cell r="E179" t="str">
            <v>الفلبين</v>
          </cell>
          <cell r="F179">
            <v>2348114352</v>
          </cell>
          <cell r="H179" t="str">
            <v>الوطنية</v>
          </cell>
          <cell r="I179" t="str">
            <v xml:space="preserve"> -----</v>
          </cell>
          <cell r="T179" t="str">
            <v>تأمينات الوطنية</v>
          </cell>
          <cell r="Y179">
            <v>7825057</v>
          </cell>
          <cell r="AC179" t="str">
            <v>1-2-5057090</v>
          </cell>
          <cell r="AD179" t="str">
            <v>ميكانيكي سيارات</v>
          </cell>
          <cell r="AF179" t="str">
            <v xml:space="preserve"> -----</v>
          </cell>
          <cell r="AG179" t="str">
            <v xml:space="preserve"> -----</v>
          </cell>
          <cell r="AH179" t="str">
            <v xml:space="preserve"> -----</v>
          </cell>
          <cell r="AI179" t="str">
            <v xml:space="preserve"> -----</v>
          </cell>
          <cell r="AJ179" t="str">
            <v xml:space="preserve"> -----</v>
          </cell>
          <cell r="AK179" t="str">
            <v xml:space="preserve"> -----</v>
          </cell>
          <cell r="AL179" t="str">
            <v xml:space="preserve"> -----</v>
          </cell>
          <cell r="AM179" t="str">
            <v xml:space="preserve"> -----</v>
          </cell>
          <cell r="AN179" t="str">
            <v xml:space="preserve"> -----</v>
          </cell>
          <cell r="AO179" t="str">
            <v xml:space="preserve"> -----</v>
          </cell>
          <cell r="AP179" t="str">
            <v xml:space="preserve"> -----</v>
          </cell>
        </row>
        <row r="180">
          <cell r="C180">
            <v>2349</v>
          </cell>
          <cell r="D180" t="str">
            <v>ROMEL ORQUIDLA SABID</v>
          </cell>
          <cell r="E180" t="str">
            <v>الفلبين</v>
          </cell>
          <cell r="F180">
            <v>2234236673</v>
          </cell>
          <cell r="H180" t="str">
            <v>الوطنية</v>
          </cell>
          <cell r="I180" t="str">
            <v xml:space="preserve"> -----</v>
          </cell>
          <cell r="T180">
            <v>969256533</v>
          </cell>
          <cell r="AB180" t="str">
            <v>1 - 61349</v>
          </cell>
          <cell r="AC180" t="str">
            <v xml:space="preserve">1 - 2 - 5253552 </v>
          </cell>
          <cell r="AD180" t="str">
            <v>ميكانيكي تكييف</v>
          </cell>
          <cell r="AF180" t="str">
            <v xml:space="preserve"> -----</v>
          </cell>
          <cell r="AG180" t="str">
            <v xml:space="preserve"> -----</v>
          </cell>
          <cell r="AH180" t="str">
            <v xml:space="preserve"> -----</v>
          </cell>
          <cell r="AI180" t="str">
            <v xml:space="preserve"> -----</v>
          </cell>
          <cell r="AJ180" t="str">
            <v xml:space="preserve"> -----</v>
          </cell>
          <cell r="AK180" t="str">
            <v xml:space="preserve"> -----</v>
          </cell>
          <cell r="AL180" t="str">
            <v xml:space="preserve"> -----</v>
          </cell>
          <cell r="AM180" t="str">
            <v xml:space="preserve"> -----</v>
          </cell>
          <cell r="AN180" t="str">
            <v xml:space="preserve"> -----</v>
          </cell>
          <cell r="AO180" t="str">
            <v xml:space="preserve"> -----</v>
          </cell>
          <cell r="AP180" t="str">
            <v xml:space="preserve"> -----</v>
          </cell>
        </row>
        <row r="181">
          <cell r="C181">
            <v>56</v>
          </cell>
          <cell r="D181" t="str">
            <v>كمال احمد ابو دقه</v>
          </cell>
          <cell r="E181" t="str">
            <v>الاردن</v>
          </cell>
          <cell r="F181">
            <v>2013423773</v>
          </cell>
          <cell r="H181" t="str">
            <v>المعمارية</v>
          </cell>
          <cell r="I181" t="str">
            <v xml:space="preserve"> -----</v>
          </cell>
          <cell r="P181" t="str">
            <v>T859393</v>
          </cell>
          <cell r="T181">
            <v>12240449</v>
          </cell>
          <cell r="AB181" t="str">
            <v>1 - 61349</v>
          </cell>
          <cell r="AC181" t="str">
            <v>1 - 2 - 255235</v>
          </cell>
          <cell r="AD181" t="str">
            <v>مهندس مدني</v>
          </cell>
          <cell r="AF181" t="str">
            <v xml:space="preserve"> -----</v>
          </cell>
          <cell r="AG181" t="str">
            <v xml:space="preserve"> -----</v>
          </cell>
          <cell r="AH181" t="str">
            <v xml:space="preserve"> -----</v>
          </cell>
          <cell r="AI181" t="str">
            <v xml:space="preserve"> -----</v>
          </cell>
          <cell r="AJ181" t="str">
            <v xml:space="preserve"> -----</v>
          </cell>
          <cell r="AK181" t="str">
            <v xml:space="preserve"> -----</v>
          </cell>
          <cell r="AL181" t="str">
            <v xml:space="preserve"> -----</v>
          </cell>
          <cell r="AM181" t="str">
            <v xml:space="preserve"> -----</v>
          </cell>
          <cell r="AN181" t="str">
            <v xml:space="preserve"> -----</v>
          </cell>
          <cell r="AO181" t="str">
            <v xml:space="preserve"> -----</v>
          </cell>
          <cell r="AP181" t="str">
            <v xml:space="preserve"> -----</v>
          </cell>
        </row>
        <row r="182">
          <cell r="C182" t="str">
            <v>x</v>
          </cell>
          <cell r="D182" t="str">
            <v>زهور حسين</v>
          </cell>
          <cell r="E182" t="str">
            <v>باكستان</v>
          </cell>
          <cell r="F182">
            <v>3477811313</v>
          </cell>
          <cell r="H182" t="str">
            <v>المعمارية</v>
          </cell>
          <cell r="I182" t="str">
            <v xml:space="preserve"> -----</v>
          </cell>
          <cell r="AD182" t="str">
            <v>عامل</v>
          </cell>
          <cell r="AF182" t="str">
            <v xml:space="preserve"> -----</v>
          </cell>
          <cell r="AG182" t="str">
            <v xml:space="preserve"> -----</v>
          </cell>
          <cell r="AH182" t="str">
            <v xml:space="preserve"> -----</v>
          </cell>
          <cell r="AI182" t="str">
            <v xml:space="preserve"> -----</v>
          </cell>
          <cell r="AJ182" t="str">
            <v xml:space="preserve"> -----</v>
          </cell>
          <cell r="AK182" t="str">
            <v xml:space="preserve"> -----</v>
          </cell>
          <cell r="AL182" t="str">
            <v xml:space="preserve"> -----</v>
          </cell>
          <cell r="AM182" t="str">
            <v xml:space="preserve"> -----</v>
          </cell>
          <cell r="AN182" t="str">
            <v xml:space="preserve"> -----</v>
          </cell>
          <cell r="AO182" t="str">
            <v xml:space="preserve"> -----</v>
          </cell>
          <cell r="AP182" t="str">
            <v xml:space="preserve"> -----</v>
          </cell>
        </row>
        <row r="183">
          <cell r="C183" t="str">
            <v>x</v>
          </cell>
          <cell r="D183" t="str">
            <v>محمد جافيد</v>
          </cell>
          <cell r="E183" t="str">
            <v>باكستان</v>
          </cell>
          <cell r="F183">
            <v>3477811453</v>
          </cell>
          <cell r="H183" t="str">
            <v>المعمارية</v>
          </cell>
          <cell r="I183" t="str">
            <v xml:space="preserve"> -----</v>
          </cell>
          <cell r="T183">
            <v>387275045</v>
          </cell>
          <cell r="AD183" t="str">
            <v>عامل</v>
          </cell>
          <cell r="AF183" t="str">
            <v xml:space="preserve"> -----</v>
          </cell>
          <cell r="AG183" t="str">
            <v xml:space="preserve"> -----</v>
          </cell>
          <cell r="AH183" t="str">
            <v xml:space="preserve"> -----</v>
          </cell>
          <cell r="AI183" t="str">
            <v xml:space="preserve"> -----</v>
          </cell>
          <cell r="AJ183" t="str">
            <v xml:space="preserve"> -----</v>
          </cell>
          <cell r="AK183" t="str">
            <v xml:space="preserve"> -----</v>
          </cell>
          <cell r="AL183" t="str">
            <v xml:space="preserve"> -----</v>
          </cell>
          <cell r="AM183" t="str">
            <v xml:space="preserve"> -----</v>
          </cell>
          <cell r="AN183" t="str">
            <v xml:space="preserve"> -----</v>
          </cell>
          <cell r="AO183" t="str">
            <v xml:space="preserve"> -----</v>
          </cell>
          <cell r="AP183" t="str">
            <v xml:space="preserve"> -----</v>
          </cell>
        </row>
        <row r="184">
          <cell r="C184" t="str">
            <v>x</v>
          </cell>
          <cell r="D184" t="str">
            <v>مباشر اكرم</v>
          </cell>
          <cell r="E184" t="str">
            <v>باكستان</v>
          </cell>
          <cell r="F184">
            <v>3477811388</v>
          </cell>
          <cell r="H184" t="str">
            <v>المعمارية</v>
          </cell>
          <cell r="I184" t="str">
            <v xml:space="preserve"> -----</v>
          </cell>
          <cell r="T184">
            <v>382310314</v>
          </cell>
          <cell r="AD184" t="str">
            <v>عامل</v>
          </cell>
          <cell r="AF184" t="str">
            <v xml:space="preserve"> -----</v>
          </cell>
          <cell r="AG184" t="str">
            <v xml:space="preserve"> -----</v>
          </cell>
          <cell r="AH184" t="str">
            <v xml:space="preserve"> -----</v>
          </cell>
          <cell r="AI184" t="str">
            <v xml:space="preserve"> -----</v>
          </cell>
          <cell r="AJ184" t="str">
            <v xml:space="preserve"> -----</v>
          </cell>
          <cell r="AK184" t="str">
            <v xml:space="preserve"> -----</v>
          </cell>
          <cell r="AL184" t="str">
            <v xml:space="preserve"> -----</v>
          </cell>
          <cell r="AM184" t="str">
            <v xml:space="preserve"> -----</v>
          </cell>
          <cell r="AN184" t="str">
            <v xml:space="preserve"> -----</v>
          </cell>
          <cell r="AO184" t="str">
            <v xml:space="preserve"> -----</v>
          </cell>
          <cell r="AP184" t="str">
            <v xml:space="preserve"> -----</v>
          </cell>
        </row>
        <row r="185">
          <cell r="C185" t="str">
            <v>x</v>
          </cell>
          <cell r="D185" t="str">
            <v>محمد حنيف</v>
          </cell>
          <cell r="E185" t="str">
            <v>باكستان</v>
          </cell>
          <cell r="F185">
            <v>3477812360</v>
          </cell>
          <cell r="H185" t="str">
            <v>المعمارية</v>
          </cell>
          <cell r="I185" t="str">
            <v xml:space="preserve"> -----</v>
          </cell>
          <cell r="T185">
            <v>385098987</v>
          </cell>
          <cell r="AD185" t="str">
            <v>عامل</v>
          </cell>
          <cell r="AF185" t="str">
            <v xml:space="preserve"> -----</v>
          </cell>
          <cell r="AG185" t="str">
            <v xml:space="preserve"> -----</v>
          </cell>
          <cell r="AH185" t="str">
            <v xml:space="preserve"> -----</v>
          </cell>
          <cell r="AI185" t="str">
            <v xml:space="preserve"> -----</v>
          </cell>
          <cell r="AJ185" t="str">
            <v xml:space="preserve"> -----</v>
          </cell>
          <cell r="AK185" t="str">
            <v xml:space="preserve"> -----</v>
          </cell>
          <cell r="AL185" t="str">
            <v xml:space="preserve"> -----</v>
          </cell>
          <cell r="AM185" t="str">
            <v xml:space="preserve"> -----</v>
          </cell>
          <cell r="AN185" t="str">
            <v xml:space="preserve"> -----</v>
          </cell>
          <cell r="AO185" t="str">
            <v xml:space="preserve"> -----</v>
          </cell>
          <cell r="AP185" t="str">
            <v xml:space="preserve"> -----</v>
          </cell>
        </row>
        <row r="186">
          <cell r="C186" t="str">
            <v>x</v>
          </cell>
          <cell r="D186" t="str">
            <v>شاج علي</v>
          </cell>
          <cell r="E186" t="str">
            <v>باكستان</v>
          </cell>
          <cell r="F186">
            <v>3477811628</v>
          </cell>
          <cell r="H186" t="str">
            <v>المعمارية</v>
          </cell>
          <cell r="I186" t="str">
            <v xml:space="preserve"> -----</v>
          </cell>
          <cell r="T186">
            <v>12240449</v>
          </cell>
          <cell r="AD186" t="str">
            <v>عامل</v>
          </cell>
          <cell r="AF186" t="str">
            <v xml:space="preserve"> -----</v>
          </cell>
          <cell r="AG186" t="str">
            <v xml:space="preserve"> -----</v>
          </cell>
          <cell r="AH186" t="str">
            <v xml:space="preserve"> -----</v>
          </cell>
          <cell r="AI186" t="str">
            <v xml:space="preserve"> -----</v>
          </cell>
          <cell r="AJ186" t="str">
            <v xml:space="preserve"> -----</v>
          </cell>
          <cell r="AK186" t="str">
            <v xml:space="preserve"> -----</v>
          </cell>
          <cell r="AL186" t="str">
            <v xml:space="preserve"> -----</v>
          </cell>
          <cell r="AM186" t="str">
            <v xml:space="preserve"> -----</v>
          </cell>
          <cell r="AN186" t="str">
            <v xml:space="preserve"> -----</v>
          </cell>
          <cell r="AO186" t="str">
            <v xml:space="preserve"> -----</v>
          </cell>
          <cell r="AP186" t="str">
            <v xml:space="preserve"> -----</v>
          </cell>
        </row>
        <row r="187">
          <cell r="C187">
            <v>115</v>
          </cell>
          <cell r="D187" t="str">
            <v>عبدالعزيز محمد عبدالله السعدي</v>
          </cell>
          <cell r="E187" t="str">
            <v>السعودية</v>
          </cell>
          <cell r="F187">
            <v>1091427177</v>
          </cell>
          <cell r="H187" t="str">
            <v>حائل/الطائي</v>
          </cell>
          <cell r="I187" t="str">
            <v xml:space="preserve"> -----</v>
          </cell>
          <cell r="K187" t="str">
            <v>1440/08/18</v>
          </cell>
          <cell r="S187">
            <v>10009707</v>
          </cell>
          <cell r="T187">
            <v>397050459</v>
          </cell>
          <cell r="Y187" t="str">
            <v>لا يوجد</v>
          </cell>
          <cell r="Z187" t="str">
            <v>لا يوجد</v>
          </cell>
          <cell r="AB187" t="str">
            <v>1 - 61349</v>
          </cell>
          <cell r="AC187" t="str">
            <v>1 - 1 - 1346593</v>
          </cell>
          <cell r="AD187" t="str">
            <v>حارس</v>
          </cell>
          <cell r="AF187" t="str">
            <v xml:space="preserve"> -----</v>
          </cell>
          <cell r="AG187" t="str">
            <v xml:space="preserve"> -----</v>
          </cell>
          <cell r="AH187" t="str">
            <v xml:space="preserve"> -----</v>
          </cell>
          <cell r="AI187" t="str">
            <v xml:space="preserve"> -----</v>
          </cell>
          <cell r="AJ187" t="str">
            <v xml:space="preserve"> -----</v>
          </cell>
          <cell r="AK187" t="str">
            <v xml:space="preserve"> -----</v>
          </cell>
          <cell r="AL187" t="str">
            <v xml:space="preserve"> -----</v>
          </cell>
          <cell r="AM187" t="str">
            <v xml:space="preserve"> -----</v>
          </cell>
          <cell r="AN187" t="str">
            <v xml:space="preserve"> -----</v>
          </cell>
          <cell r="AO187" t="str">
            <v xml:space="preserve"> -----</v>
          </cell>
          <cell r="AP187" t="str">
            <v xml:space="preserve"> -----</v>
          </cell>
        </row>
        <row r="188">
          <cell r="C188">
            <v>300</v>
          </cell>
          <cell r="D188" t="str">
            <v>صهيب الله أرباب خان</v>
          </cell>
          <cell r="E188" t="str">
            <v>باكستان</v>
          </cell>
          <cell r="F188">
            <v>2290062286</v>
          </cell>
          <cell r="G188" t="str">
            <v>عـــامل</v>
          </cell>
          <cell r="H188" t="str">
            <v>حائل/الطائي</v>
          </cell>
          <cell r="I188" t="str">
            <v xml:space="preserve"> -----</v>
          </cell>
          <cell r="K188" t="str">
            <v>1436/08/11</v>
          </cell>
          <cell r="P188" t="str">
            <v>AP5131602</v>
          </cell>
          <cell r="R188">
            <v>43274</v>
          </cell>
          <cell r="S188">
            <v>10009707</v>
          </cell>
          <cell r="T188">
            <v>890612024</v>
          </cell>
          <cell r="Y188">
            <v>5836544</v>
          </cell>
          <cell r="Z188" t="str">
            <v>C</v>
          </cell>
          <cell r="AB188" t="str">
            <v>1 - 61349</v>
          </cell>
          <cell r="AC188" t="str">
            <v>1 - 2 - 4226078</v>
          </cell>
          <cell r="AD188" t="str">
            <v>عـــامل شحن وتفريغ</v>
          </cell>
          <cell r="AE188" t="str">
            <v>سنتان</v>
          </cell>
          <cell r="AF188" t="str">
            <v xml:space="preserve"> -----</v>
          </cell>
          <cell r="AG188" t="str">
            <v xml:space="preserve"> -----</v>
          </cell>
          <cell r="AH188" t="str">
            <v xml:space="preserve"> -----</v>
          </cell>
          <cell r="AI188" t="str">
            <v xml:space="preserve"> -----</v>
          </cell>
          <cell r="AJ188" t="str">
            <v xml:space="preserve"> -----</v>
          </cell>
          <cell r="AK188" t="str">
            <v xml:space="preserve"> -----</v>
          </cell>
          <cell r="AL188" t="str">
            <v xml:space="preserve"> -----</v>
          </cell>
          <cell r="AM188" t="str">
            <v xml:space="preserve"> -----</v>
          </cell>
          <cell r="AN188" t="str">
            <v xml:space="preserve"> -----</v>
          </cell>
          <cell r="AO188" t="str">
            <v xml:space="preserve"> -----</v>
          </cell>
          <cell r="AP188" t="str">
            <v xml:space="preserve"> -----</v>
          </cell>
        </row>
        <row r="189">
          <cell r="C189">
            <v>308</v>
          </cell>
          <cell r="D189" t="str">
            <v>اظهار خان اطلس خان</v>
          </cell>
          <cell r="E189" t="str">
            <v>باكستان</v>
          </cell>
          <cell r="F189">
            <v>2289410868</v>
          </cell>
          <cell r="G189" t="str">
            <v>نجـــــــــار</v>
          </cell>
          <cell r="H189" t="str">
            <v>حائل/الطائي</v>
          </cell>
          <cell r="I189" t="str">
            <v xml:space="preserve"> -----</v>
          </cell>
          <cell r="K189" t="str">
            <v>1435/08/11</v>
          </cell>
          <cell r="P189" t="str">
            <v>KH406623</v>
          </cell>
          <cell r="R189">
            <v>42369</v>
          </cell>
          <cell r="S189">
            <v>10009707</v>
          </cell>
          <cell r="T189">
            <v>890181309</v>
          </cell>
          <cell r="Y189">
            <v>5836551</v>
          </cell>
          <cell r="Z189" t="str">
            <v>C</v>
          </cell>
          <cell r="AB189" t="str">
            <v>1 - 61349</v>
          </cell>
          <cell r="AC189" t="str">
            <v>1 - 2 - 3428493</v>
          </cell>
          <cell r="AD189" t="str">
            <v>نجـــــــــار مباني عام</v>
          </cell>
          <cell r="AE189" t="str">
            <v>سنتان</v>
          </cell>
          <cell r="AF189" t="str">
            <v xml:space="preserve"> -----</v>
          </cell>
          <cell r="AG189" t="str">
            <v xml:space="preserve"> -----</v>
          </cell>
          <cell r="AH189" t="str">
            <v xml:space="preserve"> -----</v>
          </cell>
          <cell r="AI189" t="str">
            <v xml:space="preserve"> -----</v>
          </cell>
          <cell r="AJ189" t="str">
            <v xml:space="preserve"> -----</v>
          </cell>
          <cell r="AK189" t="str">
            <v xml:space="preserve"> -----</v>
          </cell>
          <cell r="AL189" t="str">
            <v xml:space="preserve"> -----</v>
          </cell>
          <cell r="AM189" t="str">
            <v xml:space="preserve"> -----</v>
          </cell>
          <cell r="AN189" t="str">
            <v xml:space="preserve"> -----</v>
          </cell>
          <cell r="AO189" t="str">
            <v xml:space="preserve"> -----</v>
          </cell>
          <cell r="AP189" t="str">
            <v xml:space="preserve"> -----</v>
          </cell>
        </row>
        <row r="190">
          <cell r="C190">
            <v>324</v>
          </cell>
          <cell r="D190" t="str">
            <v>زهيد امين محمد يعقوب</v>
          </cell>
          <cell r="E190" t="str">
            <v>باكستان</v>
          </cell>
          <cell r="F190">
            <v>2290385703</v>
          </cell>
          <cell r="G190" t="str">
            <v>كهـربــائـــــي</v>
          </cell>
          <cell r="H190" t="str">
            <v>حائل/الجبلين</v>
          </cell>
          <cell r="I190" t="str">
            <v xml:space="preserve"> -----</v>
          </cell>
          <cell r="K190" t="str">
            <v>1435/08/11</v>
          </cell>
          <cell r="P190" t="str">
            <v>BS1209641</v>
          </cell>
          <cell r="R190">
            <v>41862</v>
          </cell>
          <cell r="S190">
            <v>10009707</v>
          </cell>
          <cell r="T190">
            <v>908933060</v>
          </cell>
          <cell r="Y190">
            <v>5836567</v>
          </cell>
          <cell r="Z190" t="str">
            <v>C</v>
          </cell>
          <cell r="AB190" t="str">
            <v>1 - 61349</v>
          </cell>
          <cell r="AC190" t="str">
            <v>1 - 2 - 4232296</v>
          </cell>
          <cell r="AD190" t="str">
            <v>فني ميكانيك</v>
          </cell>
          <cell r="AE190" t="str">
            <v>سنتان</v>
          </cell>
          <cell r="AF190" t="str">
            <v xml:space="preserve"> -----</v>
          </cell>
          <cell r="AG190" t="str">
            <v xml:space="preserve"> -----</v>
          </cell>
          <cell r="AH190" t="str">
            <v xml:space="preserve"> -----</v>
          </cell>
          <cell r="AI190" t="str">
            <v xml:space="preserve"> -----</v>
          </cell>
          <cell r="AJ190" t="str">
            <v xml:space="preserve"> -----</v>
          </cell>
          <cell r="AK190" t="str">
            <v xml:space="preserve"> -----</v>
          </cell>
          <cell r="AL190" t="str">
            <v xml:space="preserve"> -----</v>
          </cell>
          <cell r="AM190" t="str">
            <v xml:space="preserve"> -----</v>
          </cell>
          <cell r="AN190" t="str">
            <v xml:space="preserve"> -----</v>
          </cell>
          <cell r="AO190" t="str">
            <v xml:space="preserve"> -----</v>
          </cell>
          <cell r="AP190" t="str">
            <v xml:space="preserve"> -----</v>
          </cell>
        </row>
        <row r="191">
          <cell r="C191">
            <v>1017</v>
          </cell>
          <cell r="D191" t="str">
            <v>نديم احمد</v>
          </cell>
          <cell r="E191" t="str">
            <v>الهند</v>
          </cell>
          <cell r="F191">
            <v>2208034492</v>
          </cell>
          <cell r="G191" t="str">
            <v xml:space="preserve"> -----</v>
          </cell>
          <cell r="H191" t="str">
            <v>الفيلا</v>
          </cell>
          <cell r="I191" t="str">
            <v xml:space="preserve"> -----</v>
          </cell>
          <cell r="K191" t="str">
            <v>1435/08/21</v>
          </cell>
          <cell r="P191" t="str">
            <v>E4292917</v>
          </cell>
          <cell r="R191" t="str">
            <v>1434/01/28</v>
          </cell>
          <cell r="S191" t="str">
            <v>طباخ منزلي</v>
          </cell>
          <cell r="T191" t="str">
            <v>طباخ منزلي</v>
          </cell>
          <cell r="Y191">
            <v>5836777</v>
          </cell>
          <cell r="Z191" t="str">
            <v>C</v>
          </cell>
          <cell r="AB191" t="str">
            <v>طباخ منزلي</v>
          </cell>
          <cell r="AC191" t="str">
            <v>طباخ منزلي</v>
          </cell>
          <cell r="AD191" t="str">
            <v>طباخ منزلي</v>
          </cell>
          <cell r="AE191" t="str">
            <v xml:space="preserve"> -----</v>
          </cell>
          <cell r="AF191" t="str">
            <v xml:space="preserve"> -----</v>
          </cell>
          <cell r="AG191" t="str">
            <v xml:space="preserve"> -----</v>
          </cell>
          <cell r="AH191" t="str">
            <v xml:space="preserve"> -----</v>
          </cell>
          <cell r="AI191" t="str">
            <v xml:space="preserve"> -----</v>
          </cell>
          <cell r="AJ191" t="str">
            <v xml:space="preserve"> -----</v>
          </cell>
          <cell r="AK191" t="str">
            <v xml:space="preserve"> -----</v>
          </cell>
          <cell r="AL191" t="str">
            <v xml:space="preserve"> -----</v>
          </cell>
          <cell r="AM191" t="str">
            <v xml:space="preserve"> -----</v>
          </cell>
          <cell r="AN191" t="str">
            <v xml:space="preserve"> -----</v>
          </cell>
          <cell r="AO191" t="str">
            <v xml:space="preserve"> -----</v>
          </cell>
          <cell r="AP191" t="str">
            <v xml:space="preserve"> -----</v>
          </cell>
        </row>
        <row r="192">
          <cell r="C192">
            <v>2276</v>
          </cell>
          <cell r="D192" t="str">
            <v>حسين عمر حسين لسود</v>
          </cell>
          <cell r="E192" t="str">
            <v>اليمن</v>
          </cell>
          <cell r="F192">
            <v>2298809530</v>
          </cell>
          <cell r="G192" t="str">
            <v xml:space="preserve"> -----</v>
          </cell>
          <cell r="H192" t="str">
            <v>الوطنية</v>
          </cell>
          <cell r="I192" t="str">
            <v xml:space="preserve"> -----</v>
          </cell>
          <cell r="K192" t="str">
            <v>1500/01/01</v>
          </cell>
          <cell r="P192">
            <v>3482069</v>
          </cell>
          <cell r="R192" t="str">
            <v>1437/02/28</v>
          </cell>
          <cell r="S192">
            <v>13201072</v>
          </cell>
          <cell r="T192">
            <v>924807121</v>
          </cell>
          <cell r="Y192">
            <v>7070904</v>
          </cell>
          <cell r="Z192" t="str">
            <v>B</v>
          </cell>
          <cell r="AB192" t="str">
            <v>1 - 150327</v>
          </cell>
          <cell r="AC192" t="str">
            <v>12 - 2 - 249394</v>
          </cell>
          <cell r="AD192" t="str">
            <v>سائق شاحنة</v>
          </cell>
          <cell r="AE192" t="str">
            <v xml:space="preserve"> -----</v>
          </cell>
          <cell r="AF192" t="str">
            <v xml:space="preserve"> -----</v>
          </cell>
          <cell r="AG192" t="str">
            <v xml:space="preserve"> -----</v>
          </cell>
          <cell r="AH192" t="str">
            <v xml:space="preserve"> -----</v>
          </cell>
          <cell r="AI192" t="str">
            <v xml:space="preserve"> -----</v>
          </cell>
          <cell r="AJ192" t="str">
            <v xml:space="preserve"> -----</v>
          </cell>
          <cell r="AK192" t="str">
            <v xml:space="preserve"> -----</v>
          </cell>
          <cell r="AL192" t="str">
            <v xml:space="preserve"> -----</v>
          </cell>
          <cell r="AM192" t="str">
            <v xml:space="preserve"> -----</v>
          </cell>
          <cell r="AN192" t="str">
            <v xml:space="preserve"> -----</v>
          </cell>
          <cell r="AO192" t="str">
            <v xml:space="preserve"> -----</v>
          </cell>
          <cell r="AP192" t="str">
            <v xml:space="preserve"> -----</v>
          </cell>
        </row>
        <row r="193">
          <cell r="C193">
            <v>1027</v>
          </cell>
          <cell r="D193" t="str">
            <v>اوفيليا كلاوديو</v>
          </cell>
          <cell r="E193" t="str">
            <v>الفلبين</v>
          </cell>
          <cell r="F193">
            <v>2343767816</v>
          </cell>
          <cell r="H193" t="str">
            <v>الفيلا</v>
          </cell>
          <cell r="I193" t="str">
            <v xml:space="preserve"> -----</v>
          </cell>
          <cell r="K193" t="str">
            <v>1436/08/04</v>
          </cell>
          <cell r="P193" t="str">
            <v>xx4507578</v>
          </cell>
          <cell r="R193">
            <v>41884</v>
          </cell>
          <cell r="S193" t="str">
            <v>عاملة منزلية</v>
          </cell>
          <cell r="T193" t="str">
            <v>عاملة منزلية</v>
          </cell>
          <cell r="Y193">
            <v>8396794</v>
          </cell>
          <cell r="Z193" t="str">
            <v>C</v>
          </cell>
          <cell r="AD193" t="str">
            <v>عاملة منزلية</v>
          </cell>
          <cell r="AF193" t="str">
            <v xml:space="preserve"> -----</v>
          </cell>
          <cell r="AG193" t="str">
            <v xml:space="preserve"> -----</v>
          </cell>
          <cell r="AH193" t="str">
            <v xml:space="preserve"> -----</v>
          </cell>
          <cell r="AI193" t="str">
            <v xml:space="preserve"> -----</v>
          </cell>
          <cell r="AJ193" t="str">
            <v xml:space="preserve"> -----</v>
          </cell>
          <cell r="AK193" t="str">
            <v xml:space="preserve"> -----</v>
          </cell>
          <cell r="AL193" t="str">
            <v xml:space="preserve"> -----</v>
          </cell>
          <cell r="AM193" t="str">
            <v xml:space="preserve"> -----</v>
          </cell>
          <cell r="AN193" t="str">
            <v xml:space="preserve"> -----</v>
          </cell>
          <cell r="AO193" t="str">
            <v xml:space="preserve"> -----</v>
          </cell>
          <cell r="AP193" t="str">
            <v xml:space="preserve"> -----</v>
          </cell>
        </row>
        <row r="194">
          <cell r="C194">
            <v>1029</v>
          </cell>
          <cell r="D194" t="str">
            <v>ميركيدتا بيدروز دوجل</v>
          </cell>
          <cell r="E194" t="str">
            <v>الفلبين</v>
          </cell>
          <cell r="F194">
            <v>2359452535</v>
          </cell>
          <cell r="H194" t="str">
            <v>الفيلا</v>
          </cell>
          <cell r="I194" t="str">
            <v xml:space="preserve"> -----</v>
          </cell>
          <cell r="K194" t="str">
            <v>1436/06/16</v>
          </cell>
          <cell r="P194" t="str">
            <v>EB8760149</v>
          </cell>
          <cell r="R194">
            <v>43303</v>
          </cell>
          <cell r="S194" t="str">
            <v>عاملة منزلية</v>
          </cell>
          <cell r="T194" t="str">
            <v>عاملة منزلية</v>
          </cell>
          <cell r="Y194" t="str">
            <v>لا يوجد</v>
          </cell>
          <cell r="Z194" t="str">
            <v>C</v>
          </cell>
          <cell r="AB194" t="str">
            <v>عاملة منزلية</v>
          </cell>
          <cell r="AC194" t="str">
            <v>عاملة منزلية</v>
          </cell>
          <cell r="AD194" t="str">
            <v>عاملة منزلية</v>
          </cell>
          <cell r="AF194" t="str">
            <v xml:space="preserve"> -----</v>
          </cell>
          <cell r="AG194" t="str">
            <v xml:space="preserve"> -----</v>
          </cell>
          <cell r="AH194" t="str">
            <v xml:space="preserve"> -----</v>
          </cell>
          <cell r="AI194" t="str">
            <v xml:space="preserve"> -----</v>
          </cell>
          <cell r="AJ194" t="str">
            <v xml:space="preserve"> -----</v>
          </cell>
          <cell r="AK194" t="str">
            <v xml:space="preserve"> -----</v>
          </cell>
          <cell r="AL194" t="str">
            <v xml:space="preserve"> -----</v>
          </cell>
          <cell r="AM194" t="str">
            <v xml:space="preserve"> -----</v>
          </cell>
          <cell r="AN194" t="str">
            <v xml:space="preserve"> -----</v>
          </cell>
          <cell r="AO194" t="str">
            <v xml:space="preserve"> -----</v>
          </cell>
          <cell r="AP194" t="str">
            <v xml:space="preserve"> -----</v>
          </cell>
        </row>
        <row r="195">
          <cell r="C195">
            <v>2228</v>
          </cell>
          <cell r="D195" t="str">
            <v>كوسمي تادينا</v>
          </cell>
          <cell r="E195" t="str">
            <v>الفلبين</v>
          </cell>
          <cell r="F195">
            <v>2298740859</v>
          </cell>
          <cell r="G195" t="str">
            <v xml:space="preserve"> -----</v>
          </cell>
          <cell r="H195" t="str">
            <v>الوطنية</v>
          </cell>
          <cell r="I195" t="str">
            <v xml:space="preserve"> -----</v>
          </cell>
          <cell r="K195" t="str">
            <v>1500/01/01</v>
          </cell>
          <cell r="P195" t="str">
            <v>XX003301776</v>
          </cell>
          <cell r="R195">
            <v>41718</v>
          </cell>
          <cell r="S195">
            <v>10009707</v>
          </cell>
          <cell r="T195">
            <v>894579331</v>
          </cell>
          <cell r="Y195">
            <v>5836755</v>
          </cell>
          <cell r="Z195" t="str">
            <v>C</v>
          </cell>
          <cell r="AB195" t="str">
            <v>1 - 61349</v>
          </cell>
          <cell r="AC195" t="str">
            <v>1 - 2 - 3611646</v>
          </cell>
          <cell r="AD195" t="str">
            <v>سائق اليات الطرق</v>
          </cell>
          <cell r="AE195" t="str">
            <v xml:space="preserve"> -----</v>
          </cell>
          <cell r="AF195" t="str">
            <v xml:space="preserve"> -----</v>
          </cell>
          <cell r="AG195" t="str">
            <v xml:space="preserve"> -----</v>
          </cell>
          <cell r="AH195" t="str">
            <v xml:space="preserve"> -----</v>
          </cell>
          <cell r="AI195" t="str">
            <v xml:space="preserve"> -----</v>
          </cell>
          <cell r="AJ195" t="str">
            <v xml:space="preserve"> -----</v>
          </cell>
          <cell r="AK195" t="str">
            <v xml:space="preserve"> -----</v>
          </cell>
        </row>
        <row r="196">
          <cell r="C196">
            <v>2245</v>
          </cell>
          <cell r="D196" t="str">
            <v>محمد قيصر عالم</v>
          </cell>
          <cell r="E196" t="str">
            <v>الهند</v>
          </cell>
          <cell r="F196">
            <v>2052442007</v>
          </cell>
          <cell r="G196" t="str">
            <v xml:space="preserve"> -----</v>
          </cell>
          <cell r="H196" t="str">
            <v>الوطنية</v>
          </cell>
          <cell r="I196" t="str">
            <v xml:space="preserve"> -----</v>
          </cell>
          <cell r="K196" t="str">
            <v>1500/01/01</v>
          </cell>
          <cell r="P196" t="str">
            <v>J4641947</v>
          </cell>
          <cell r="R196" t="str">
            <v>1442/11/07</v>
          </cell>
          <cell r="S196">
            <v>13201072</v>
          </cell>
          <cell r="T196">
            <v>830667822</v>
          </cell>
          <cell r="Y196">
            <v>5836659</v>
          </cell>
          <cell r="Z196" t="str">
            <v>C</v>
          </cell>
          <cell r="AB196" t="str">
            <v>1 - 61349</v>
          </cell>
          <cell r="AC196" t="str">
            <v>1 - 2 - 3957135</v>
          </cell>
          <cell r="AD196" t="str">
            <v>سائق عام</v>
          </cell>
          <cell r="AE196" t="str">
            <v xml:space="preserve"> -----</v>
          </cell>
          <cell r="AF196" t="str">
            <v xml:space="preserve"> -----</v>
          </cell>
          <cell r="AG196" t="str">
            <v xml:space="preserve"> -----</v>
          </cell>
          <cell r="AH196" t="str">
            <v xml:space="preserve"> -----</v>
          </cell>
          <cell r="AI196" t="str">
            <v xml:space="preserve"> -----</v>
          </cell>
          <cell r="AJ196" t="str">
            <v xml:space="preserve"> -----</v>
          </cell>
          <cell r="AK196" t="str">
            <v xml:space="preserve"> -----</v>
          </cell>
        </row>
        <row r="197">
          <cell r="C197">
            <v>2258</v>
          </cell>
          <cell r="D197" t="str">
            <v>توماس جورج</v>
          </cell>
          <cell r="E197" t="str">
            <v>الهند</v>
          </cell>
          <cell r="F197">
            <v>2174494209</v>
          </cell>
          <cell r="G197" t="str">
            <v xml:space="preserve"> -----</v>
          </cell>
          <cell r="H197" t="str">
            <v>الوطنية</v>
          </cell>
          <cell r="I197" t="str">
            <v xml:space="preserve"> -----</v>
          </cell>
          <cell r="K197" t="str">
            <v>1500/01/01</v>
          </cell>
          <cell r="P197">
            <v>6606331</v>
          </cell>
          <cell r="R197" t="str">
            <v>1435/02/29</v>
          </cell>
          <cell r="S197">
            <v>13201072</v>
          </cell>
          <cell r="T197">
            <v>841569032</v>
          </cell>
          <cell r="Y197">
            <v>5836677</v>
          </cell>
          <cell r="Z197" t="str">
            <v>C</v>
          </cell>
          <cell r="AB197" t="str">
            <v>1 - 61349</v>
          </cell>
          <cell r="AC197" t="str">
            <v>1 - 2 - 4023614</v>
          </cell>
          <cell r="AD197" t="str">
            <v>سباك</v>
          </cell>
          <cell r="AE197" t="str">
            <v xml:space="preserve"> -----</v>
          </cell>
          <cell r="AF197" t="str">
            <v xml:space="preserve"> -----</v>
          </cell>
          <cell r="AG197" t="str">
            <v xml:space="preserve"> -----</v>
          </cell>
          <cell r="AH197" t="str">
            <v xml:space="preserve"> -----</v>
          </cell>
          <cell r="AI197" t="str">
            <v xml:space="preserve"> -----</v>
          </cell>
          <cell r="AJ197" t="str">
            <v xml:space="preserve"> -----</v>
          </cell>
          <cell r="AK197" t="str">
            <v xml:space="preserve"> -----</v>
          </cell>
        </row>
        <row r="198">
          <cell r="C198">
            <v>185</v>
          </cell>
          <cell r="D198" t="str">
            <v>روني ليباردو نارانجو</v>
          </cell>
          <cell r="E198" t="str">
            <v>الفلبين</v>
          </cell>
          <cell r="F198">
            <v>2344102690</v>
          </cell>
          <cell r="G198" t="str">
            <v>مهندس ميكانيكي عام</v>
          </cell>
          <cell r="H198" t="str">
            <v>المشاريع</v>
          </cell>
          <cell r="I198">
            <v>5750</v>
          </cell>
          <cell r="P198" t="str">
            <v>EB6070020</v>
          </cell>
          <cell r="R198">
            <v>42948</v>
          </cell>
          <cell r="S198">
            <v>10009707</v>
          </cell>
          <cell r="T198">
            <v>939223088</v>
          </cell>
          <cell r="Y198">
            <v>7494781</v>
          </cell>
          <cell r="Z198" t="str">
            <v>B</v>
          </cell>
          <cell r="AB198" t="str">
            <v>1 - 61349</v>
          </cell>
          <cell r="AC198" t="str">
            <v>1 - 2 - 4980329</v>
          </cell>
          <cell r="AD198" t="str">
            <v>مهندس ميكانيكي عام</v>
          </cell>
          <cell r="AE198" t="str">
            <v>سنة</v>
          </cell>
          <cell r="AF198">
            <v>41349</v>
          </cell>
          <cell r="AG198" t="str">
            <v xml:space="preserve"> -----</v>
          </cell>
          <cell r="AH198" t="str">
            <v>المشاريع</v>
          </cell>
          <cell r="AI198" t="str">
            <v>المشاريع</v>
          </cell>
          <cell r="AJ198" t="str">
            <v>المشاريع</v>
          </cell>
        </row>
        <row r="199">
          <cell r="C199">
            <v>72</v>
          </cell>
          <cell r="D199" t="str">
            <v>اسفر هارون الرشيد</v>
          </cell>
          <cell r="E199" t="str">
            <v>بنجلاديش</v>
          </cell>
          <cell r="F199">
            <v>2232891222</v>
          </cell>
          <cell r="G199" t="str">
            <v>عامل بوفيه</v>
          </cell>
          <cell r="H199" t="str">
            <v>المشاريع</v>
          </cell>
          <cell r="I199">
            <v>800</v>
          </cell>
          <cell r="K199" t="str">
            <v>1436/02/14</v>
          </cell>
          <cell r="P199" t="str">
            <v>AC1877238</v>
          </cell>
          <cell r="R199">
            <v>41208</v>
          </cell>
          <cell r="S199">
            <v>10009707</v>
          </cell>
          <cell r="T199">
            <v>863832772</v>
          </cell>
          <cell r="Y199">
            <v>5836454</v>
          </cell>
          <cell r="Z199" t="str">
            <v>C</v>
          </cell>
          <cell r="AB199" t="str">
            <v>1 - 61349</v>
          </cell>
          <cell r="AC199" t="str">
            <v>1 - 2 - 2116600</v>
          </cell>
          <cell r="AD199" t="str">
            <v>صانع قهوة وشاي</v>
          </cell>
          <cell r="AE199" t="str">
            <v>سنتان</v>
          </cell>
          <cell r="AF199">
            <v>39055</v>
          </cell>
          <cell r="AG199" t="str">
            <v xml:space="preserve"> -----</v>
          </cell>
          <cell r="AH199" t="str">
            <v>المشاريع</v>
          </cell>
          <cell r="AI199" t="str">
            <v>المشاريع</v>
          </cell>
          <cell r="AJ199" t="str">
            <v>المشاريع</v>
          </cell>
          <cell r="AK199" t="e">
            <v>#VALUE!</v>
          </cell>
          <cell r="AL199">
            <v>0</v>
          </cell>
          <cell r="AM199">
            <v>0</v>
          </cell>
          <cell r="AN199">
            <v>0</v>
          </cell>
          <cell r="AO199">
            <v>300</v>
          </cell>
          <cell r="AP199">
            <v>1100</v>
          </cell>
        </row>
        <row r="200">
          <cell r="C200">
            <v>328</v>
          </cell>
          <cell r="D200" t="str">
            <v>حسين احمد تسليم احمد</v>
          </cell>
          <cell r="E200" t="str">
            <v>الهند</v>
          </cell>
          <cell r="F200">
            <v>2291499115</v>
          </cell>
          <cell r="G200" t="str">
            <v>سبــــاك</v>
          </cell>
          <cell r="H200" t="str">
            <v>حائل/الطائي</v>
          </cell>
          <cell r="I200">
            <v>1050</v>
          </cell>
          <cell r="K200" t="str">
            <v>1435/09/03</v>
          </cell>
          <cell r="P200" t="str">
            <v>H7549778</v>
          </cell>
          <cell r="R200">
            <v>43864</v>
          </cell>
          <cell r="S200">
            <v>10009707</v>
          </cell>
          <cell r="T200">
            <v>891024819</v>
          </cell>
          <cell r="Y200">
            <v>5836570</v>
          </cell>
          <cell r="Z200" t="str">
            <v>C</v>
          </cell>
          <cell r="AB200" t="str">
            <v>1 - 61349</v>
          </cell>
          <cell r="AC200" t="str">
            <v>1 - 2 - 3480679</v>
          </cell>
          <cell r="AD200" t="str">
            <v>فني ميكانيك</v>
          </cell>
          <cell r="AE200" t="str">
            <v>سنتان</v>
          </cell>
          <cell r="AF200">
            <v>40316</v>
          </cell>
          <cell r="AG200" t="str">
            <v xml:space="preserve"> -----</v>
          </cell>
          <cell r="AH200" t="str">
            <v>حائل/الطائي</v>
          </cell>
          <cell r="AI200" t="str">
            <v>حائل/الطائي</v>
          </cell>
          <cell r="AJ200" t="str">
            <v>حائل/الطائي</v>
          </cell>
        </row>
        <row r="201">
          <cell r="C201">
            <v>335</v>
          </cell>
          <cell r="D201" t="str">
            <v>محمد عيد علي</v>
          </cell>
          <cell r="E201" t="str">
            <v>الهند</v>
          </cell>
          <cell r="F201">
            <v>2291499883</v>
          </cell>
          <cell r="G201" t="str">
            <v>كهـربــائـــــي</v>
          </cell>
          <cell r="H201" t="str">
            <v>حائل/الطائي</v>
          </cell>
          <cell r="I201">
            <v>1050</v>
          </cell>
          <cell r="K201" t="str">
            <v>1435/09/03</v>
          </cell>
          <cell r="P201" t="str">
            <v>H7549781</v>
          </cell>
          <cell r="R201">
            <v>43864</v>
          </cell>
          <cell r="S201">
            <v>10009707</v>
          </cell>
          <cell r="T201">
            <v>891025696</v>
          </cell>
          <cell r="Y201">
            <v>5836577</v>
          </cell>
          <cell r="Z201" t="str">
            <v>C</v>
          </cell>
          <cell r="AB201" t="str">
            <v>1 - 61349</v>
          </cell>
          <cell r="AC201" t="str">
            <v>1 - 2 - 3480678</v>
          </cell>
          <cell r="AD201" t="str">
            <v>فني كهـربــائـــــي تمديدات</v>
          </cell>
          <cell r="AE201" t="str">
            <v>سنتان</v>
          </cell>
          <cell r="AF201">
            <v>40316</v>
          </cell>
          <cell r="AG201" t="str">
            <v xml:space="preserve"> -----</v>
          </cell>
          <cell r="AH201" t="str">
            <v>حائل/الطائي</v>
          </cell>
          <cell r="AI201" t="str">
            <v>حائل/الطائي</v>
          </cell>
          <cell r="AJ201" t="str">
            <v>حائل/الطائي</v>
          </cell>
        </row>
        <row r="202">
          <cell r="C202">
            <v>338</v>
          </cell>
          <cell r="D202" t="str">
            <v>نازاكات أشرف</v>
          </cell>
          <cell r="E202" t="str">
            <v>الهند</v>
          </cell>
          <cell r="F202">
            <v>2291499214</v>
          </cell>
          <cell r="G202" t="str">
            <v>سبــــاك</v>
          </cell>
          <cell r="H202" t="str">
            <v>حائل/الطائي</v>
          </cell>
          <cell r="I202">
            <v>1050</v>
          </cell>
          <cell r="K202" t="str">
            <v>1436/09/03</v>
          </cell>
          <cell r="P202" t="str">
            <v>G7653178</v>
          </cell>
          <cell r="R202">
            <v>43177</v>
          </cell>
          <cell r="S202">
            <v>10009707</v>
          </cell>
          <cell r="T202">
            <v>891025998</v>
          </cell>
          <cell r="Y202">
            <v>5836579</v>
          </cell>
          <cell r="Z202" t="str">
            <v>C</v>
          </cell>
          <cell r="AB202" t="str">
            <v>1 - 61349</v>
          </cell>
          <cell r="AC202" t="str">
            <v>1 - 2 - 3480691</v>
          </cell>
          <cell r="AD202" t="str">
            <v>نجـــــــــار مباني عام</v>
          </cell>
          <cell r="AE202" t="str">
            <v>سنتان</v>
          </cell>
          <cell r="AF202">
            <v>40316</v>
          </cell>
          <cell r="AG202" t="str">
            <v xml:space="preserve"> -----</v>
          </cell>
          <cell r="AH202" t="str">
            <v>حائل/الطائي</v>
          </cell>
          <cell r="AI202" t="str">
            <v>حائل/الطائي</v>
          </cell>
          <cell r="AJ202" t="str">
            <v>حائل/الطائي</v>
          </cell>
          <cell r="AK202" t="e">
            <v>#VALUE!</v>
          </cell>
          <cell r="AL202">
            <v>0</v>
          </cell>
          <cell r="AM202">
            <v>0</v>
          </cell>
          <cell r="AN202">
            <v>0</v>
          </cell>
          <cell r="AO202">
            <v>300</v>
          </cell>
          <cell r="AP202">
            <v>1350</v>
          </cell>
        </row>
        <row r="203">
          <cell r="C203">
            <v>3003</v>
          </cell>
          <cell r="D203" t="str">
            <v>موهد احمد جرار احمد</v>
          </cell>
          <cell r="E203" t="str">
            <v>الهند</v>
          </cell>
          <cell r="F203">
            <v>2289343143</v>
          </cell>
          <cell r="G203" t="str">
            <v>نجار مباني عام</v>
          </cell>
          <cell r="H203" t="str">
            <v>المنجرة</v>
          </cell>
          <cell r="I203">
            <v>1000</v>
          </cell>
          <cell r="K203" t="str">
            <v>1435/09/03</v>
          </cell>
          <cell r="P203" t="str">
            <v>H2316685</v>
          </cell>
          <cell r="R203">
            <v>43464</v>
          </cell>
          <cell r="S203">
            <v>10009707</v>
          </cell>
          <cell r="T203">
            <v>890190790</v>
          </cell>
          <cell r="Y203">
            <v>5836802</v>
          </cell>
          <cell r="Z203" t="str">
            <v>C</v>
          </cell>
          <cell r="AB203" t="str">
            <v>1 - 61349</v>
          </cell>
          <cell r="AC203" t="str">
            <v>1 - 2 - 4224903</v>
          </cell>
          <cell r="AD203" t="str">
            <v>نجار مباني عام</v>
          </cell>
          <cell r="AE203" t="str">
            <v>سنتان</v>
          </cell>
          <cell r="AF203">
            <v>40314</v>
          </cell>
          <cell r="AG203" t="str">
            <v xml:space="preserve"> -----</v>
          </cell>
          <cell r="AH203" t="str">
            <v>المنجرة</v>
          </cell>
          <cell r="AI203" t="str">
            <v>المنجرة</v>
          </cell>
          <cell r="AJ203" t="str">
            <v>المنجرة</v>
          </cell>
        </row>
        <row r="204">
          <cell r="C204">
            <v>99190</v>
          </cell>
          <cell r="D204" t="str">
            <v>ارثر كابو ماركوس</v>
          </cell>
          <cell r="E204" t="str">
            <v>الفلبين</v>
          </cell>
          <cell r="F204">
            <v>2348026168</v>
          </cell>
          <cell r="G204" t="str">
            <v>مهندس كهربــائــي</v>
          </cell>
          <cell r="H204" t="str">
            <v>المشاريع</v>
          </cell>
          <cell r="I204">
            <v>5000</v>
          </cell>
          <cell r="K204" t="str">
            <v>1435/10/09</v>
          </cell>
          <cell r="P204" t="str">
            <v>EB6619891</v>
          </cell>
          <cell r="R204">
            <v>43030</v>
          </cell>
          <cell r="S204">
            <v>10009707</v>
          </cell>
          <cell r="T204">
            <v>940697360</v>
          </cell>
          <cell r="Z204" t="str">
            <v>B</v>
          </cell>
          <cell r="AB204" t="str">
            <v>1 - 61349</v>
          </cell>
          <cell r="AC204" t="str">
            <v>1-2-5052609</v>
          </cell>
          <cell r="AD204" t="str">
            <v>مهندس كهربائي عام</v>
          </cell>
          <cell r="AE204" t="str">
            <v>سنة</v>
          </cell>
          <cell r="AF204">
            <v>41412</v>
          </cell>
          <cell r="AG204" t="str">
            <v xml:space="preserve"> -----</v>
          </cell>
          <cell r="AH204" t="str">
            <v>المشاريع</v>
          </cell>
          <cell r="AI204" t="str">
            <v>المشاريع</v>
          </cell>
          <cell r="AJ204" t="str">
            <v>المشاريع</v>
          </cell>
          <cell r="AK204" t="e">
            <v>#VALUE!</v>
          </cell>
          <cell r="AL204">
            <v>0</v>
          </cell>
          <cell r="AM204">
            <v>0</v>
          </cell>
          <cell r="AN204">
            <v>0</v>
          </cell>
          <cell r="AO204">
            <v>300</v>
          </cell>
          <cell r="AP204">
            <v>5300</v>
          </cell>
        </row>
        <row r="205">
          <cell r="C205">
            <v>192</v>
          </cell>
          <cell r="D205" t="str">
            <v>جوس كاميلو سانتياجو رايس</v>
          </cell>
          <cell r="E205" t="str">
            <v>الفلبين</v>
          </cell>
          <cell r="F205">
            <v>2348078656</v>
          </cell>
          <cell r="G205" t="str">
            <v>مهندس معماري</v>
          </cell>
          <cell r="H205" t="str">
            <v>المشاريع</v>
          </cell>
          <cell r="I205">
            <v>4500</v>
          </cell>
          <cell r="K205" t="str">
            <v>1435/11/03</v>
          </cell>
          <cell r="P205" t="str">
            <v>EB6450759</v>
          </cell>
          <cell r="R205">
            <v>43008</v>
          </cell>
          <cell r="S205">
            <v>10009707</v>
          </cell>
          <cell r="T205">
            <v>944089144</v>
          </cell>
          <cell r="Y205">
            <v>7825083</v>
          </cell>
          <cell r="Z205" t="str">
            <v>C</v>
          </cell>
          <cell r="AB205" t="str">
            <v>1 - 61349</v>
          </cell>
          <cell r="AC205" t="str">
            <v>1-2-5052610</v>
          </cell>
          <cell r="AD205" t="str">
            <v>رسام معماري</v>
          </cell>
          <cell r="AE205" t="str">
            <v>سنة</v>
          </cell>
          <cell r="AF205">
            <v>41436</v>
          </cell>
          <cell r="AG205" t="str">
            <v xml:space="preserve"> -----</v>
          </cell>
          <cell r="AH205" t="str">
            <v>المشاريع</v>
          </cell>
          <cell r="AI205" t="str">
            <v>المشاريع</v>
          </cell>
          <cell r="AJ205" t="str">
            <v>المشاريع</v>
          </cell>
          <cell r="AK205" t="e">
            <v>#VALUE!</v>
          </cell>
          <cell r="AL205">
            <v>0</v>
          </cell>
          <cell r="AM205">
            <v>0</v>
          </cell>
          <cell r="AN205">
            <v>0</v>
          </cell>
          <cell r="AO205">
            <v>300</v>
          </cell>
          <cell r="AP205">
            <v>4800</v>
          </cell>
        </row>
        <row r="206">
          <cell r="C206">
            <v>374</v>
          </cell>
          <cell r="D206" t="str">
            <v>احمد رايس</v>
          </cell>
          <cell r="E206" t="str">
            <v>الهند</v>
          </cell>
          <cell r="F206">
            <v>2296165208</v>
          </cell>
          <cell r="G206" t="str">
            <v>كهـربــائـــــي</v>
          </cell>
          <cell r="H206" t="str">
            <v xml:space="preserve">الاحتياجات </v>
          </cell>
          <cell r="I206">
            <v>1050</v>
          </cell>
          <cell r="K206" t="str">
            <v>1436/01/11</v>
          </cell>
          <cell r="P206" t="str">
            <v>H4240933</v>
          </cell>
          <cell r="R206">
            <v>43623</v>
          </cell>
          <cell r="S206">
            <v>10009707</v>
          </cell>
          <cell r="T206">
            <v>893101535</v>
          </cell>
          <cell r="Y206">
            <v>5836609</v>
          </cell>
          <cell r="Z206" t="str">
            <v>C</v>
          </cell>
          <cell r="AB206" t="str">
            <v>1 - 61349</v>
          </cell>
          <cell r="AC206" t="str">
            <v>1 - 2 - 3548401</v>
          </cell>
          <cell r="AD206" t="str">
            <v>فني كهـربــائـــــي تمديدات</v>
          </cell>
          <cell r="AE206" t="str">
            <v>سنتان</v>
          </cell>
          <cell r="AF206">
            <v>40441</v>
          </cell>
          <cell r="AG206" t="str">
            <v xml:space="preserve"> -----</v>
          </cell>
          <cell r="AH206" t="str">
            <v xml:space="preserve">الاحتياجات </v>
          </cell>
          <cell r="AI206" t="str">
            <v xml:space="preserve">الاحتياجات </v>
          </cell>
          <cell r="AJ206" t="str">
            <v xml:space="preserve">الاحتياجات </v>
          </cell>
          <cell r="AK206" t="e">
            <v>#VALUE!</v>
          </cell>
          <cell r="AL206">
            <v>0</v>
          </cell>
          <cell r="AM206">
            <v>0</v>
          </cell>
          <cell r="AN206">
            <v>0</v>
          </cell>
          <cell r="AO206">
            <v>300</v>
          </cell>
          <cell r="AP206">
            <v>1350</v>
          </cell>
        </row>
        <row r="207">
          <cell r="C207">
            <v>2197</v>
          </cell>
          <cell r="D207" t="str">
            <v>سيف الاسلام امام بخشا</v>
          </cell>
          <cell r="E207" t="str">
            <v>الهند</v>
          </cell>
          <cell r="F207">
            <v>2291144851</v>
          </cell>
          <cell r="G207" t="str">
            <v xml:space="preserve"> -----</v>
          </cell>
          <cell r="H207" t="str">
            <v>الوطنية</v>
          </cell>
          <cell r="I207" t="str">
            <v xml:space="preserve"> -----</v>
          </cell>
          <cell r="K207" t="str">
            <v>1500/01/01</v>
          </cell>
          <cell r="P207" t="str">
            <v>H7594963</v>
          </cell>
          <cell r="R207">
            <v>43752</v>
          </cell>
          <cell r="S207">
            <v>10009707</v>
          </cell>
          <cell r="T207">
            <v>891026927</v>
          </cell>
          <cell r="Y207">
            <v>5836724</v>
          </cell>
          <cell r="Z207" t="str">
            <v>C</v>
          </cell>
          <cell r="AB207" t="str">
            <v>1 - 61349</v>
          </cell>
          <cell r="AC207" t="str">
            <v>1 - 2 - 3479061</v>
          </cell>
          <cell r="AD207" t="str">
            <v>سائق اليات الطرق</v>
          </cell>
          <cell r="AE207" t="str">
            <v xml:space="preserve"> -----</v>
          </cell>
          <cell r="AF207" t="str">
            <v xml:space="preserve"> -----</v>
          </cell>
          <cell r="AG207" t="str">
            <v xml:space="preserve"> -----</v>
          </cell>
          <cell r="AH207" t="str">
            <v xml:space="preserve"> -----</v>
          </cell>
          <cell r="AI207" t="str">
            <v xml:space="preserve"> -----</v>
          </cell>
          <cell r="AJ207" t="str">
            <v xml:space="preserve"> -----</v>
          </cell>
          <cell r="AK207" t="str">
            <v xml:space="preserve"> -----</v>
          </cell>
        </row>
        <row r="208">
          <cell r="C208">
            <v>358</v>
          </cell>
          <cell r="D208" t="str">
            <v>محمد ظفار عبدالرؤوف</v>
          </cell>
          <cell r="E208" t="str">
            <v>الهند</v>
          </cell>
          <cell r="F208">
            <v>2292588924</v>
          </cell>
          <cell r="G208" t="str">
            <v>حـــــــداد</v>
          </cell>
          <cell r="H208" t="str">
            <v>حائل/الطائي</v>
          </cell>
          <cell r="I208">
            <v>1050</v>
          </cell>
          <cell r="K208" t="str">
            <v>1435/10/25</v>
          </cell>
          <cell r="P208" t="str">
            <v>F2577573</v>
          </cell>
          <cell r="R208">
            <v>42149</v>
          </cell>
          <cell r="S208">
            <v>10009707</v>
          </cell>
          <cell r="T208">
            <v>891548931</v>
          </cell>
          <cell r="Y208">
            <v>5836595</v>
          </cell>
          <cell r="Z208" t="str">
            <v>C</v>
          </cell>
          <cell r="AB208" t="str">
            <v>1 - 61349</v>
          </cell>
          <cell r="AC208" t="str">
            <v>1 - 2 - 3480911</v>
          </cell>
          <cell r="AD208" t="str">
            <v>حـــــــداد تسليح بناء</v>
          </cell>
          <cell r="AE208" t="str">
            <v>سنتان</v>
          </cell>
          <cell r="AF208">
            <v>40367</v>
          </cell>
          <cell r="AG208" t="str">
            <v xml:space="preserve"> -----</v>
          </cell>
          <cell r="AH208" t="str">
            <v>حائل/الطائي</v>
          </cell>
          <cell r="AI208" t="str">
            <v>حائل/الطائي</v>
          </cell>
          <cell r="AJ208" t="str">
            <v>حائل/الطائي</v>
          </cell>
          <cell r="AK208" t="e">
            <v>#VALUE!</v>
          </cell>
          <cell r="AL208">
            <v>0</v>
          </cell>
          <cell r="AM208">
            <v>0</v>
          </cell>
          <cell r="AN208">
            <v>0</v>
          </cell>
          <cell r="AO208">
            <v>300</v>
          </cell>
          <cell r="AP208">
            <v>1350</v>
          </cell>
        </row>
        <row r="209">
          <cell r="C209">
            <v>360</v>
          </cell>
          <cell r="D209" t="str">
            <v>محمد شاداب محمد عاصف</v>
          </cell>
          <cell r="E209" t="str">
            <v>الهند</v>
          </cell>
          <cell r="F209">
            <v>2292588510</v>
          </cell>
          <cell r="G209" t="str">
            <v>كهـربــائـــــي</v>
          </cell>
          <cell r="H209" t="str">
            <v>حائل/الطائي</v>
          </cell>
          <cell r="I209">
            <v>1050</v>
          </cell>
          <cell r="K209" t="str">
            <v>1435/10/25</v>
          </cell>
          <cell r="P209" t="str">
            <v>H7393392</v>
          </cell>
          <cell r="R209">
            <v>43795</v>
          </cell>
          <cell r="S209">
            <v>10009707</v>
          </cell>
          <cell r="T209">
            <v>891549342</v>
          </cell>
          <cell r="Y209">
            <v>5836597</v>
          </cell>
          <cell r="Z209" t="str">
            <v>C</v>
          </cell>
          <cell r="AB209" t="str">
            <v>1 - 61349</v>
          </cell>
          <cell r="AC209" t="str">
            <v>1 - 2 - 3480908</v>
          </cell>
          <cell r="AD209" t="str">
            <v>نجار مباني عام</v>
          </cell>
          <cell r="AE209" t="str">
            <v>سنتان</v>
          </cell>
          <cell r="AF209">
            <v>40367</v>
          </cell>
          <cell r="AG209" t="str">
            <v xml:space="preserve"> -----</v>
          </cell>
          <cell r="AH209" t="str">
            <v>حائل/الطائي</v>
          </cell>
          <cell r="AI209" t="str">
            <v>حائل/الطائي</v>
          </cell>
          <cell r="AJ209" t="str">
            <v>حائل/الطائي</v>
          </cell>
          <cell r="AK209" t="e">
            <v>#VALUE!</v>
          </cell>
          <cell r="AL209">
            <v>0</v>
          </cell>
          <cell r="AM209">
            <v>0</v>
          </cell>
          <cell r="AN209">
            <v>0</v>
          </cell>
          <cell r="AO209">
            <v>300</v>
          </cell>
          <cell r="AP209">
            <v>1350</v>
          </cell>
        </row>
        <row r="210">
          <cell r="C210">
            <v>2203</v>
          </cell>
          <cell r="D210" t="str">
            <v>رونالد بوربي غويال</v>
          </cell>
          <cell r="E210" t="str">
            <v>الفلبين</v>
          </cell>
          <cell r="F210">
            <v>2292175631</v>
          </cell>
          <cell r="G210" t="str">
            <v xml:space="preserve"> -----</v>
          </cell>
          <cell r="H210" t="str">
            <v>الوطنية</v>
          </cell>
          <cell r="K210" t="str">
            <v>1500/01/01</v>
          </cell>
          <cell r="P210" t="str">
            <v>EB7025509</v>
          </cell>
          <cell r="R210">
            <v>41233</v>
          </cell>
          <cell r="S210">
            <v>10009707</v>
          </cell>
          <cell r="T210">
            <v>891405650</v>
          </cell>
          <cell r="Y210">
            <v>5836730</v>
          </cell>
          <cell r="Z210" t="str">
            <v>C</v>
          </cell>
          <cell r="AB210" t="str">
            <v>1 - 61349</v>
          </cell>
          <cell r="AC210" t="str">
            <v>1 - 2 - 3501466</v>
          </cell>
          <cell r="AD210" t="str">
            <v>كهـربــائـــــي عام</v>
          </cell>
          <cell r="AE210" t="str">
            <v xml:space="preserve"> -----</v>
          </cell>
          <cell r="AF210" t="str">
            <v xml:space="preserve"> -----</v>
          </cell>
          <cell r="AG210" t="str">
            <v xml:space="preserve"> -----</v>
          </cell>
        </row>
        <row r="211">
          <cell r="C211">
            <v>2207</v>
          </cell>
          <cell r="D211" t="str">
            <v>جيري ساجول كاغاس</v>
          </cell>
          <cell r="E211" t="str">
            <v>الفلبين</v>
          </cell>
          <cell r="F211">
            <v>2293592768</v>
          </cell>
          <cell r="G211" t="str">
            <v xml:space="preserve"> -----</v>
          </cell>
          <cell r="H211" t="str">
            <v>الوطنية</v>
          </cell>
          <cell r="P211" t="str">
            <v>EB7764391</v>
          </cell>
          <cell r="R211">
            <v>43190</v>
          </cell>
          <cell r="S211">
            <v>10009707</v>
          </cell>
          <cell r="T211">
            <v>891966245</v>
          </cell>
          <cell r="Y211">
            <v>5836734</v>
          </cell>
          <cell r="Z211" t="str">
            <v>C</v>
          </cell>
          <cell r="AB211" t="str">
            <v>1 - 61349</v>
          </cell>
          <cell r="AC211" t="str">
            <v>1 - 2 - 3515506</v>
          </cell>
          <cell r="AD211" t="str">
            <v>سائق شاحنة</v>
          </cell>
          <cell r="AE211" t="str">
            <v xml:space="preserve"> -----</v>
          </cell>
          <cell r="AF211" t="str">
            <v xml:space="preserve"> -----</v>
          </cell>
          <cell r="AG211" t="str">
            <v xml:space="preserve"> -----</v>
          </cell>
        </row>
        <row r="212">
          <cell r="C212">
            <v>2213</v>
          </cell>
          <cell r="D212" t="str">
            <v>نارينجان سينغ امارجيت سينغ</v>
          </cell>
          <cell r="E212" t="str">
            <v>الهند</v>
          </cell>
          <cell r="F212">
            <v>2295040303</v>
          </cell>
          <cell r="G212" t="str">
            <v xml:space="preserve"> -----</v>
          </cell>
          <cell r="H212" t="str">
            <v>الوطنية</v>
          </cell>
          <cell r="P212" t="str">
            <v>K5134889</v>
          </cell>
          <cell r="R212">
            <v>45098</v>
          </cell>
          <cell r="S212">
            <v>10009707</v>
          </cell>
          <cell r="T212">
            <v>892918724</v>
          </cell>
          <cell r="Y212">
            <v>5836740</v>
          </cell>
          <cell r="Z212" t="str">
            <v>C</v>
          </cell>
          <cell r="AB212" t="str">
            <v>1 - 61349</v>
          </cell>
          <cell r="AC212" t="str">
            <v>1 - 2 - 3522683</v>
          </cell>
          <cell r="AD212" t="str">
            <v>سائق شاحنة</v>
          </cell>
          <cell r="AE212" t="str">
            <v xml:space="preserve"> -----</v>
          </cell>
          <cell r="AF212" t="str">
            <v xml:space="preserve"> -----</v>
          </cell>
          <cell r="AG212" t="str">
            <v xml:space="preserve"> -----</v>
          </cell>
        </row>
        <row r="213">
          <cell r="C213">
            <v>2217</v>
          </cell>
          <cell r="D213" t="str">
            <v>نعيم الله شريف جعفر شريف</v>
          </cell>
          <cell r="E213" t="str">
            <v>الهند</v>
          </cell>
          <cell r="F213">
            <v>2295042721</v>
          </cell>
          <cell r="G213" t="str">
            <v xml:space="preserve"> -----</v>
          </cell>
          <cell r="H213" t="str">
            <v>الوطنية</v>
          </cell>
          <cell r="P213" t="str">
            <v>K5736205</v>
          </cell>
          <cell r="R213">
            <v>44675</v>
          </cell>
          <cell r="S213">
            <v>10009707</v>
          </cell>
          <cell r="T213">
            <v>892919410</v>
          </cell>
          <cell r="Y213">
            <v>5836744</v>
          </cell>
          <cell r="Z213" t="str">
            <v>C</v>
          </cell>
          <cell r="AB213" t="str">
            <v>1 - 61349</v>
          </cell>
          <cell r="AC213" t="str">
            <v>1 - 2 - 3522722</v>
          </cell>
          <cell r="AD213" t="str">
            <v>فني ميكانيك / صيانة عامة</v>
          </cell>
          <cell r="AE213" t="str">
            <v xml:space="preserve"> -----</v>
          </cell>
          <cell r="AF213" t="str">
            <v xml:space="preserve"> -----</v>
          </cell>
          <cell r="AG213" t="str">
            <v xml:space="preserve"> -----</v>
          </cell>
        </row>
        <row r="214">
          <cell r="C214">
            <v>342</v>
          </cell>
          <cell r="D214" t="str">
            <v>بابو احمد</v>
          </cell>
          <cell r="E214" t="str">
            <v>الهند</v>
          </cell>
          <cell r="F214">
            <v>2291499297</v>
          </cell>
          <cell r="G214" t="str">
            <v>نجار</v>
          </cell>
          <cell r="H214" t="str">
            <v>حائل/الطائي</v>
          </cell>
          <cell r="I214">
            <v>1050</v>
          </cell>
          <cell r="P214" t="str">
            <v>G1875573</v>
          </cell>
          <cell r="R214">
            <v>42805</v>
          </cell>
          <cell r="S214">
            <v>10009707</v>
          </cell>
          <cell r="T214">
            <v>891026404</v>
          </cell>
          <cell r="Y214">
            <v>5836583</v>
          </cell>
          <cell r="Z214" t="str">
            <v>C</v>
          </cell>
          <cell r="AB214" t="str">
            <v>1 - 61349</v>
          </cell>
          <cell r="AC214" t="str">
            <v>1 - 2 - 3480693</v>
          </cell>
          <cell r="AD214" t="str">
            <v>نجار مباني عام</v>
          </cell>
          <cell r="AE214" t="str">
            <v>سنتان</v>
          </cell>
          <cell r="AF214">
            <v>40316</v>
          </cell>
          <cell r="AG214" t="str">
            <v xml:space="preserve"> -----</v>
          </cell>
          <cell r="AH214" t="str">
            <v>حائل/الطائي</v>
          </cell>
          <cell r="AI214" t="str">
            <v>حائل/الطائي</v>
          </cell>
          <cell r="AJ214" t="str">
            <v>حائل/الطائي</v>
          </cell>
          <cell r="AK214" t="e">
            <v>#VALUE!</v>
          </cell>
          <cell r="AL214">
            <v>0</v>
          </cell>
          <cell r="AM214">
            <v>0</v>
          </cell>
          <cell r="AN214">
            <v>0</v>
          </cell>
          <cell r="AO214">
            <v>300</v>
          </cell>
          <cell r="AP214">
            <v>1350</v>
          </cell>
        </row>
        <row r="215">
          <cell r="C215">
            <v>371</v>
          </cell>
          <cell r="D215" t="str">
            <v>عاصم حسين</v>
          </cell>
          <cell r="E215" t="str">
            <v>الهند</v>
          </cell>
          <cell r="F215">
            <v>2296164722</v>
          </cell>
          <cell r="G215" t="str">
            <v>نجار</v>
          </cell>
          <cell r="H215" t="str">
            <v>حائل/الطائي</v>
          </cell>
          <cell r="I215">
            <v>1050</v>
          </cell>
          <cell r="P215" t="str">
            <v>H6783778</v>
          </cell>
          <cell r="R215">
            <v>43763</v>
          </cell>
          <cell r="S215">
            <v>10009707</v>
          </cell>
          <cell r="T215">
            <v>893101322</v>
          </cell>
          <cell r="Y215">
            <v>5836606</v>
          </cell>
          <cell r="Z215" t="str">
            <v>C</v>
          </cell>
          <cell r="AB215" t="str">
            <v>1 - 61349</v>
          </cell>
          <cell r="AC215" t="str">
            <v>1 - 2 - 3548362</v>
          </cell>
          <cell r="AD215" t="str">
            <v>نجار مباني عام</v>
          </cell>
          <cell r="AE215" t="str">
            <v>سنتان</v>
          </cell>
          <cell r="AF215">
            <v>40441</v>
          </cell>
          <cell r="AG215" t="str">
            <v xml:space="preserve"> -----</v>
          </cell>
          <cell r="AH215" t="str">
            <v>حائل/الطائي</v>
          </cell>
          <cell r="AI215" t="str">
            <v>حائل/الطائي</v>
          </cell>
          <cell r="AJ215" t="str">
            <v>حائل/الطائي</v>
          </cell>
          <cell r="AK215" t="e">
            <v>#VALUE!</v>
          </cell>
          <cell r="AL215">
            <v>0</v>
          </cell>
          <cell r="AM215">
            <v>0</v>
          </cell>
          <cell r="AN215">
            <v>0</v>
          </cell>
          <cell r="AO215">
            <v>300</v>
          </cell>
          <cell r="AP215">
            <v>1350</v>
          </cell>
        </row>
        <row r="216">
          <cell r="C216">
            <v>2212</v>
          </cell>
          <cell r="D216" t="str">
            <v>جوي اسكلير فيتوج</v>
          </cell>
          <cell r="E216" t="str">
            <v>الفلبين</v>
          </cell>
          <cell r="F216">
            <v>2295046078</v>
          </cell>
          <cell r="G216" t="str">
            <v xml:space="preserve"> -----</v>
          </cell>
          <cell r="H216" t="str">
            <v>الوطنية</v>
          </cell>
          <cell r="P216" t="str">
            <v>EB0711380</v>
          </cell>
          <cell r="R216">
            <v>42221</v>
          </cell>
          <cell r="S216">
            <v>10009707</v>
          </cell>
          <cell r="T216">
            <v>892918686</v>
          </cell>
          <cell r="Y216">
            <v>5836739</v>
          </cell>
          <cell r="Z216" t="str">
            <v>C</v>
          </cell>
          <cell r="AB216" t="str">
            <v>1 - 61349</v>
          </cell>
          <cell r="AC216" t="str">
            <v>1 - 2 - 3538074</v>
          </cell>
          <cell r="AD216" t="str">
            <v>سائق شاحنة</v>
          </cell>
          <cell r="AE216" t="str">
            <v xml:space="preserve"> -----</v>
          </cell>
          <cell r="AG216" t="str">
            <v xml:space="preserve"> -----</v>
          </cell>
        </row>
        <row r="217">
          <cell r="C217">
            <v>2050</v>
          </cell>
          <cell r="D217" t="str">
            <v>ابراهيم شرفاو كمال</v>
          </cell>
          <cell r="E217" t="str">
            <v>الهند</v>
          </cell>
          <cell r="F217">
            <v>2232835658</v>
          </cell>
          <cell r="G217" t="str">
            <v xml:space="preserve"> -----</v>
          </cell>
          <cell r="H217" t="str">
            <v>الوطنية</v>
          </cell>
          <cell r="K217" t="str">
            <v>F6753531</v>
          </cell>
          <cell r="P217">
            <v>42420</v>
          </cell>
          <cell r="R217">
            <v>14360221</v>
          </cell>
          <cell r="S217">
            <v>5836703</v>
          </cell>
          <cell r="T217">
            <v>10009707</v>
          </cell>
          <cell r="Y217" t="str">
            <v>C</v>
          </cell>
          <cell r="Z217" t="str">
            <v>1 - 2 - 2119345</v>
          </cell>
          <cell r="AB217" t="str">
            <v>الوطنية</v>
          </cell>
          <cell r="AC217" t="str">
            <v>1 - 61349</v>
          </cell>
          <cell r="AD217" t="str">
            <v>سائق سيارة عمومي</v>
          </cell>
          <cell r="AE217" t="str">
            <v xml:space="preserve"> -----</v>
          </cell>
          <cell r="AG217" t="str">
            <v xml:space="preserve"> -----</v>
          </cell>
        </row>
        <row r="218">
          <cell r="C218">
            <v>2223</v>
          </cell>
          <cell r="D218" t="str">
            <v>راجاباندي لكسلمان</v>
          </cell>
          <cell r="E218" t="str">
            <v>الهند</v>
          </cell>
          <cell r="F218">
            <v>2298158920</v>
          </cell>
          <cell r="G218" t="str">
            <v xml:space="preserve"> -----</v>
          </cell>
          <cell r="H218" t="str">
            <v>الوطنية</v>
          </cell>
          <cell r="P218" t="str">
            <v>F0922879</v>
          </cell>
          <cell r="R218" t="str">
            <v>1436/02/28</v>
          </cell>
          <cell r="S218">
            <v>10009707</v>
          </cell>
          <cell r="T218">
            <v>894338202</v>
          </cell>
          <cell r="Y218">
            <v>5836750</v>
          </cell>
          <cell r="Z218" t="str">
            <v>C</v>
          </cell>
          <cell r="AB218" t="str">
            <v>1 - 61349</v>
          </cell>
          <cell r="AC218" t="str">
            <v>1 - 2 - 3593840</v>
          </cell>
          <cell r="AD218" t="str">
            <v>سائق شاحنة</v>
          </cell>
          <cell r="AE218" t="str">
            <v xml:space="preserve"> -----</v>
          </cell>
          <cell r="AG218" t="str">
            <v xml:space="preserve"> -----</v>
          </cell>
        </row>
        <row r="219">
          <cell r="C219">
            <v>2669</v>
          </cell>
          <cell r="D219" t="str">
            <v xml:space="preserve">محمد شبير محمد شريف  </v>
          </cell>
          <cell r="E219" t="str">
            <v>باكستان</v>
          </cell>
          <cell r="H219" t="str">
            <v>الوطنية</v>
          </cell>
          <cell r="P219" t="str">
            <v>هرب بنهائي مريض</v>
          </cell>
          <cell r="AB219" t="str">
            <v>1 - 150327</v>
          </cell>
        </row>
        <row r="220">
          <cell r="C220">
            <v>59</v>
          </cell>
          <cell r="D220" t="str">
            <v>عادل ابراهيم محمد ابوحطب</v>
          </cell>
          <cell r="E220" t="str">
            <v>مصر</v>
          </cell>
          <cell r="F220">
            <v>2298128378</v>
          </cell>
          <cell r="G220" t="str">
            <v>مهندس مدني</v>
          </cell>
          <cell r="H220" t="str">
            <v>حائل/الجبلين</v>
          </cell>
          <cell r="I220">
            <v>8000</v>
          </cell>
          <cell r="P220" t="str">
            <v>A02034111</v>
          </cell>
          <cell r="R220">
            <v>42909</v>
          </cell>
          <cell r="S220">
            <v>10009707</v>
          </cell>
          <cell r="T220">
            <v>967566462</v>
          </cell>
          <cell r="Y220">
            <v>8671563</v>
          </cell>
          <cell r="Z220" t="str">
            <v>B</v>
          </cell>
          <cell r="AB220" t="str">
            <v>1 - 61349</v>
          </cell>
          <cell r="AC220" t="str">
            <v xml:space="preserve">1 - 2 - 5432542 </v>
          </cell>
          <cell r="AD220" t="str">
            <v>مهندس  مدني</v>
          </cell>
          <cell r="AE220" t="str">
            <v>سنة</v>
          </cell>
          <cell r="AF220">
            <v>41579</v>
          </cell>
          <cell r="AH220" t="str">
            <v>حائل/الجبلين</v>
          </cell>
          <cell r="AI220" t="str">
            <v>حائل/الجبلين</v>
          </cell>
          <cell r="AJ220" t="str">
            <v>حائل/الجبلين</v>
          </cell>
          <cell r="AK220" t="e">
            <v>#NUM!</v>
          </cell>
          <cell r="AL220">
            <v>0</v>
          </cell>
          <cell r="AM220">
            <v>0.1</v>
          </cell>
          <cell r="AN220">
            <v>800</v>
          </cell>
          <cell r="AO220">
            <v>0</v>
          </cell>
          <cell r="AP220">
            <v>8800</v>
          </cell>
        </row>
        <row r="221">
          <cell r="C221">
            <v>331</v>
          </cell>
          <cell r="D221" t="str">
            <v>جارال لال هاربانس لال</v>
          </cell>
          <cell r="E221" t="str">
            <v>الهند</v>
          </cell>
          <cell r="F221">
            <v>2291499396</v>
          </cell>
          <cell r="G221" t="str">
            <v>نجار</v>
          </cell>
          <cell r="H221" t="str">
            <v>حائل/الجبلين</v>
          </cell>
          <cell r="I221">
            <v>1225</v>
          </cell>
          <cell r="P221" t="str">
            <v>H6047914</v>
          </cell>
          <cell r="R221">
            <v>43669</v>
          </cell>
          <cell r="S221">
            <v>10009707</v>
          </cell>
          <cell r="T221">
            <v>891025130</v>
          </cell>
          <cell r="Y221">
            <v>5836573</v>
          </cell>
          <cell r="Z221" t="str">
            <v>C</v>
          </cell>
          <cell r="AB221" t="str">
            <v>1 - 61349</v>
          </cell>
          <cell r="AC221" t="str">
            <v>1 - 2 - 3480695</v>
          </cell>
          <cell r="AD221" t="str">
            <v>نجار مباني عام</v>
          </cell>
          <cell r="AE221" t="str">
            <v>سنتان</v>
          </cell>
          <cell r="AF221">
            <v>40316</v>
          </cell>
          <cell r="AH221" t="str">
            <v>حائل/الجبلين</v>
          </cell>
          <cell r="AI221" t="str">
            <v>حائل/الجبلين</v>
          </cell>
          <cell r="AJ221" t="str">
            <v>حائل/الجبلين</v>
          </cell>
          <cell r="AK221" t="e">
            <v>#NUM!</v>
          </cell>
          <cell r="AL221">
            <v>0</v>
          </cell>
          <cell r="AM221">
            <v>0</v>
          </cell>
          <cell r="AN221">
            <v>0</v>
          </cell>
          <cell r="AO221">
            <v>300</v>
          </cell>
          <cell r="AP221">
            <v>1525</v>
          </cell>
        </row>
        <row r="222">
          <cell r="C222">
            <v>402</v>
          </cell>
          <cell r="D222" t="str">
            <v>محمد جامشيد خان</v>
          </cell>
          <cell r="E222" t="str">
            <v>الهند</v>
          </cell>
          <cell r="F222">
            <v>2316850169</v>
          </cell>
          <cell r="G222" t="str">
            <v>كهربائي</v>
          </cell>
          <cell r="H222" t="str">
            <v>حائل/الطائي</v>
          </cell>
          <cell r="I222">
            <v>1250</v>
          </cell>
          <cell r="P222" t="str">
            <v>J2682245</v>
          </cell>
          <cell r="R222">
            <v>44052</v>
          </cell>
          <cell r="S222">
            <v>10009707</v>
          </cell>
          <cell r="T222">
            <v>907476766</v>
          </cell>
          <cell r="Y222">
            <v>6627075</v>
          </cell>
          <cell r="Z222" t="str">
            <v>C</v>
          </cell>
          <cell r="AB222" t="str">
            <v>1 - 61349</v>
          </cell>
          <cell r="AC222" t="str">
            <v>1 - 2 - 4485101</v>
          </cell>
          <cell r="AD222" t="str">
            <v>فني ميكانيك / صيانة عامة</v>
          </cell>
          <cell r="AE222" t="str">
            <v>سنتان</v>
          </cell>
          <cell r="AF222">
            <v>40910</v>
          </cell>
          <cell r="AH222" t="str">
            <v>حائل/الطائي</v>
          </cell>
          <cell r="AI222" t="str">
            <v>حائل/الطائي</v>
          </cell>
          <cell r="AJ222" t="str">
            <v>حائل/الطائي</v>
          </cell>
          <cell r="AK222" t="e">
            <v>#NUM!</v>
          </cell>
          <cell r="AL222">
            <v>0</v>
          </cell>
          <cell r="AM222">
            <v>0</v>
          </cell>
          <cell r="AN222">
            <v>0</v>
          </cell>
          <cell r="AO222">
            <v>300</v>
          </cell>
          <cell r="AP222">
            <v>1550</v>
          </cell>
        </row>
        <row r="223">
          <cell r="C223">
            <v>95</v>
          </cell>
          <cell r="D223" t="str">
            <v>يزيد عادل عبدالله الوراد</v>
          </cell>
          <cell r="E223" t="str">
            <v>السعودية</v>
          </cell>
          <cell r="F223">
            <v>1085925335</v>
          </cell>
          <cell r="G223" t="str">
            <v>مندوب مشتريات</v>
          </cell>
          <cell r="H223" t="str">
            <v>العمومية</v>
          </cell>
          <cell r="I223">
            <v>3000</v>
          </cell>
          <cell r="K223">
            <v>0</v>
          </cell>
          <cell r="P223" t="str">
            <v>س</v>
          </cell>
          <cell r="R223">
            <v>42240</v>
          </cell>
          <cell r="S223">
            <v>10009707</v>
          </cell>
          <cell r="T223">
            <v>385100876</v>
          </cell>
          <cell r="Y223" t="str">
            <v>لايوجد</v>
          </cell>
          <cell r="Z223" t="str">
            <v>لايوجد</v>
          </cell>
          <cell r="AB223" t="str">
            <v>مندوب مشتريات</v>
          </cell>
          <cell r="AC223" t="str">
            <v>مندوب مشتريات</v>
          </cell>
          <cell r="AD223" t="str">
            <v>مندوب مشتريات</v>
          </cell>
          <cell r="AE223" t="str">
            <v>سنة</v>
          </cell>
          <cell r="AF223">
            <v>40725</v>
          </cell>
          <cell r="AH223" t="str">
            <v>العمومية</v>
          </cell>
          <cell r="AI223" t="str">
            <v>العمومية</v>
          </cell>
          <cell r="AJ223" t="str">
            <v>العمومية</v>
          </cell>
          <cell r="AK223" t="e">
            <v>#NUM!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3000</v>
          </cell>
        </row>
        <row r="224">
          <cell r="C224">
            <v>97</v>
          </cell>
          <cell r="D224" t="str">
            <v>عبدالرحمن محمد سعد الدوسري</v>
          </cell>
          <cell r="E224" t="str">
            <v>السعودية</v>
          </cell>
          <cell r="F224">
            <v>1068935509</v>
          </cell>
          <cell r="G224" t="str">
            <v>فني صيانة</v>
          </cell>
          <cell r="H224" t="str">
            <v>العمومية</v>
          </cell>
          <cell r="I224">
            <v>3000</v>
          </cell>
          <cell r="K224">
            <v>0</v>
          </cell>
          <cell r="P224" t="str">
            <v>س</v>
          </cell>
          <cell r="R224" t="str">
            <v>00/01/1900</v>
          </cell>
          <cell r="S224">
            <v>10009707</v>
          </cell>
          <cell r="T224">
            <v>395615122</v>
          </cell>
          <cell r="Y224" t="str">
            <v>لايوجد</v>
          </cell>
          <cell r="Z224" t="str">
            <v>لايوجد</v>
          </cell>
          <cell r="AB224" t="str">
            <v>فني صيانة</v>
          </cell>
          <cell r="AC224" t="str">
            <v>فني صيانة</v>
          </cell>
          <cell r="AD224" t="str">
            <v>فني صيانة</v>
          </cell>
          <cell r="AE224" t="str">
            <v>سنة</v>
          </cell>
          <cell r="AF224">
            <v>41959</v>
          </cell>
          <cell r="AH224" t="str">
            <v>العمومية</v>
          </cell>
          <cell r="AI224" t="str">
            <v>العمومية</v>
          </cell>
          <cell r="AJ224" t="str">
            <v>العمومية</v>
          </cell>
          <cell r="AK224" t="e">
            <v>#NUM!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3000</v>
          </cell>
        </row>
        <row r="225">
          <cell r="C225">
            <v>2004</v>
          </cell>
          <cell r="D225" t="str">
            <v>عبدالله يحيى يسلم حيدره</v>
          </cell>
          <cell r="E225" t="str">
            <v>السعودية</v>
          </cell>
          <cell r="F225">
            <v>1146078124</v>
          </cell>
          <cell r="H225" t="str">
            <v>الوطنية</v>
          </cell>
          <cell r="K225" t="str">
            <v>01/01/1440</v>
          </cell>
          <cell r="P225" t="str">
            <v>و</v>
          </cell>
          <cell r="R225" t="str">
            <v>----</v>
          </cell>
          <cell r="S225">
            <v>13201072</v>
          </cell>
          <cell r="T225" t="str">
            <v>تأمينات الوطنية</v>
          </cell>
          <cell r="Y225" t="str">
            <v>لايوجد</v>
          </cell>
          <cell r="Z225" t="str">
            <v>لايوجد</v>
          </cell>
          <cell r="AB225" t="str">
            <v>1 - 150327</v>
          </cell>
          <cell r="AC225" t="str">
            <v>1 - 1 - 1043854</v>
          </cell>
          <cell r="AD225" t="str">
            <v xml:space="preserve"> -----</v>
          </cell>
        </row>
        <row r="226">
          <cell r="C226">
            <v>2005</v>
          </cell>
          <cell r="D226" t="str">
            <v>بدر فهد محمد القريني</v>
          </cell>
          <cell r="E226" t="str">
            <v>السعودية</v>
          </cell>
          <cell r="F226">
            <v>1041927979</v>
          </cell>
          <cell r="H226" t="str">
            <v>الوطنية</v>
          </cell>
          <cell r="K226" t="str">
            <v>01/01/1440</v>
          </cell>
          <cell r="P226" t="str">
            <v>و</v>
          </cell>
          <cell r="R226" t="str">
            <v>----</v>
          </cell>
          <cell r="S226">
            <v>13201072</v>
          </cell>
          <cell r="T226" t="str">
            <v>تأمينات الوطنية</v>
          </cell>
          <cell r="Y226" t="str">
            <v>لايوجد</v>
          </cell>
          <cell r="Z226" t="str">
            <v>لايوجد</v>
          </cell>
          <cell r="AB226" t="str">
            <v>1 - 61349</v>
          </cell>
          <cell r="AC226" t="str">
            <v>1 - 1 - 302319</v>
          </cell>
          <cell r="AD226" t="str">
            <v xml:space="preserve"> -----</v>
          </cell>
        </row>
        <row r="227">
          <cell r="C227">
            <v>2006</v>
          </cell>
          <cell r="D227" t="str">
            <v>عبدالعزيز احمد عبدالرحمن الدليلان</v>
          </cell>
          <cell r="E227" t="str">
            <v>السعودية</v>
          </cell>
          <cell r="F227">
            <v>1055144057</v>
          </cell>
          <cell r="H227" t="str">
            <v>الوطنية</v>
          </cell>
          <cell r="K227" t="str">
            <v>01/01/1440</v>
          </cell>
          <cell r="P227" t="str">
            <v>و</v>
          </cell>
          <cell r="R227" t="str">
            <v>----</v>
          </cell>
          <cell r="S227">
            <v>13201072</v>
          </cell>
          <cell r="T227" t="str">
            <v>تأمينات الوطنية</v>
          </cell>
          <cell r="Y227" t="str">
            <v>لايوجد</v>
          </cell>
          <cell r="Z227" t="str">
            <v>لايوجد</v>
          </cell>
          <cell r="AB227" t="str">
            <v>1 - 61349</v>
          </cell>
          <cell r="AC227" t="str">
            <v>1 - 1 - 302317</v>
          </cell>
          <cell r="AD227" t="str">
            <v xml:space="preserve"> -----</v>
          </cell>
        </row>
        <row r="228">
          <cell r="C228">
            <v>2007</v>
          </cell>
          <cell r="D228" t="str">
            <v>فيصل محمد ابراهيم النعيثر</v>
          </cell>
          <cell r="E228" t="str">
            <v>السعودية</v>
          </cell>
          <cell r="F228">
            <v>1064911975</v>
          </cell>
          <cell r="H228" t="str">
            <v>الوطنية</v>
          </cell>
          <cell r="K228" t="str">
            <v>01/01/1440</v>
          </cell>
          <cell r="P228" t="str">
            <v>و</v>
          </cell>
          <cell r="R228" t="str">
            <v>----</v>
          </cell>
          <cell r="S228">
            <v>13201072</v>
          </cell>
          <cell r="T228" t="str">
            <v>تأمينات الوطنية</v>
          </cell>
          <cell r="Y228" t="str">
            <v>لايوجد</v>
          </cell>
          <cell r="Z228" t="str">
            <v>لايوجد</v>
          </cell>
          <cell r="AB228" t="str">
            <v>1 - 61349</v>
          </cell>
          <cell r="AC228" t="str">
            <v>1 - 1 - 323807</v>
          </cell>
          <cell r="AD228" t="str">
            <v xml:space="preserve"> -----</v>
          </cell>
        </row>
        <row r="229">
          <cell r="C229">
            <v>2221</v>
          </cell>
          <cell r="D229" t="str">
            <v>راجديب سينغ ماكان سينغ</v>
          </cell>
          <cell r="E229" t="str">
            <v>الهند</v>
          </cell>
          <cell r="F229">
            <v>2295810739</v>
          </cell>
          <cell r="H229" t="str">
            <v>الوطنية</v>
          </cell>
          <cell r="P229" t="str">
            <v>L4915768</v>
          </cell>
          <cell r="R229">
            <v>45347</v>
          </cell>
          <cell r="S229">
            <v>10009707</v>
          </cell>
          <cell r="T229">
            <v>893100512</v>
          </cell>
          <cell r="Y229">
            <v>5836748</v>
          </cell>
          <cell r="Z229" t="str">
            <v>C</v>
          </cell>
          <cell r="AB229" t="str">
            <v>1 - 61349</v>
          </cell>
          <cell r="AC229" t="str">
            <v>1 - 2 - 3548316</v>
          </cell>
          <cell r="AD229" t="str">
            <v>سائق شاحنة</v>
          </cell>
        </row>
        <row r="230">
          <cell r="C230">
            <v>2229</v>
          </cell>
          <cell r="D230" t="str">
            <v>بيرنارد كارديناس اورتيجا</v>
          </cell>
          <cell r="E230" t="str">
            <v>الفلبين</v>
          </cell>
          <cell r="F230">
            <v>2298735511</v>
          </cell>
          <cell r="H230" t="str">
            <v>الوطنية</v>
          </cell>
          <cell r="P230" t="str">
            <v>EB0454369</v>
          </cell>
          <cell r="R230">
            <v>42178</v>
          </cell>
          <cell r="S230">
            <v>10009707</v>
          </cell>
          <cell r="T230">
            <v>894579064</v>
          </cell>
          <cell r="Y230">
            <v>5836756</v>
          </cell>
          <cell r="Z230" t="str">
            <v>C</v>
          </cell>
          <cell r="AB230" t="str">
            <v>1 - 61349</v>
          </cell>
          <cell r="AC230" t="str">
            <v>1 - 2 - 3609429</v>
          </cell>
          <cell r="AD230" t="str">
            <v>سائق سيارة عمومي</v>
          </cell>
        </row>
        <row r="231">
          <cell r="C231">
            <v>2309</v>
          </cell>
          <cell r="D231" t="str">
            <v>محمد اسرار حقي حقي</v>
          </cell>
          <cell r="E231" t="str">
            <v>الهند</v>
          </cell>
          <cell r="F231">
            <v>2332937925</v>
          </cell>
          <cell r="H231" t="str">
            <v>الوطنية</v>
          </cell>
          <cell r="P231" t="str">
            <v>F7404794</v>
          </cell>
          <cell r="R231" t="str">
            <v>1440/03/26</v>
          </cell>
          <cell r="S231">
            <v>13201072</v>
          </cell>
          <cell r="T231" t="str">
            <v>تأمينات الوطنية</v>
          </cell>
          <cell r="Y231" t="str">
            <v>لايوجد</v>
          </cell>
          <cell r="Z231" t="str">
            <v>لايوجد</v>
          </cell>
          <cell r="AB231" t="str">
            <v>1 - 150327</v>
          </cell>
          <cell r="AC231" t="str">
            <v>1 - 2 - 4784238</v>
          </cell>
          <cell r="AD231" t="str">
            <v>سائق سيارة عمومي</v>
          </cell>
        </row>
        <row r="232">
          <cell r="C232">
            <v>2311</v>
          </cell>
          <cell r="D232" t="str">
            <v>ناريان جيري ديوا جيري</v>
          </cell>
          <cell r="E232" t="str">
            <v>نيبال</v>
          </cell>
          <cell r="F232">
            <v>2333142525</v>
          </cell>
          <cell r="H232" t="str">
            <v>الوطنية</v>
          </cell>
          <cell r="P232">
            <v>7647387</v>
          </cell>
          <cell r="R232" t="str">
            <v>1438/10/10</v>
          </cell>
          <cell r="S232">
            <v>13201072</v>
          </cell>
          <cell r="T232" t="str">
            <v>تأمينات الوطنية</v>
          </cell>
          <cell r="Y232">
            <v>7208141</v>
          </cell>
          <cell r="Z232" t="str">
            <v>c</v>
          </cell>
          <cell r="AB232" t="str">
            <v>1 - 150327</v>
          </cell>
          <cell r="AC232" t="str">
            <v>1 - 2 - 4796590</v>
          </cell>
          <cell r="AD232" t="str">
            <v>سائق سيارة عمومي</v>
          </cell>
        </row>
        <row r="233">
          <cell r="C233">
            <v>188</v>
          </cell>
          <cell r="D233" t="str">
            <v>جوني مينغيتا اسفينوسيلا</v>
          </cell>
          <cell r="E233" t="str">
            <v>الفلبين</v>
          </cell>
          <cell r="F233">
            <v>2344102930</v>
          </cell>
          <cell r="G233" t="str">
            <v>كهربائي</v>
          </cell>
          <cell r="H233" t="str">
            <v>حائل/الجبلين</v>
          </cell>
          <cell r="I233">
            <v>1450</v>
          </cell>
          <cell r="P233" t="str">
            <v>EB0183502</v>
          </cell>
          <cell r="R233">
            <v>42127</v>
          </cell>
          <cell r="S233">
            <v>10009707</v>
          </cell>
          <cell r="T233">
            <v>939224173</v>
          </cell>
          <cell r="Y233">
            <v>7603929</v>
          </cell>
          <cell r="Z233" t="str">
            <v>C</v>
          </cell>
          <cell r="AB233" t="str">
            <v>1 - 61349</v>
          </cell>
          <cell r="AC233" t="str">
            <v>1 - 2 - 4991189</v>
          </cell>
          <cell r="AD233" t="str">
            <v>فني كهرباء</v>
          </cell>
          <cell r="AE233" t="str">
            <v>سنتان</v>
          </cell>
          <cell r="AF233">
            <v>41358</v>
          </cell>
          <cell r="AH233" t="str">
            <v>حائل/الجبلين</v>
          </cell>
          <cell r="AI233" t="str">
            <v>حائل/الجبلين</v>
          </cell>
          <cell r="AJ233" t="str">
            <v>حائل/الجبلين</v>
          </cell>
          <cell r="AK233" t="e">
            <v>#NUM!</v>
          </cell>
          <cell r="AL233">
            <v>0</v>
          </cell>
          <cell r="AM233">
            <v>0</v>
          </cell>
          <cell r="AN233">
            <v>0</v>
          </cell>
          <cell r="AO233">
            <v>300</v>
          </cell>
          <cell r="AP233">
            <v>1750</v>
          </cell>
        </row>
        <row r="234">
          <cell r="C234">
            <v>186</v>
          </cell>
          <cell r="D234" t="str">
            <v>ريان بابيس موتا</v>
          </cell>
          <cell r="E234" t="str">
            <v>الفلبين</v>
          </cell>
          <cell r="F234">
            <v>2344103201</v>
          </cell>
          <cell r="G234" t="str">
            <v>كهربائي</v>
          </cell>
          <cell r="H234" t="str">
            <v>العمومية</v>
          </cell>
          <cell r="I234">
            <v>1500</v>
          </cell>
          <cell r="P234" t="str">
            <v>EC2154856</v>
          </cell>
          <cell r="R234">
            <v>43727</v>
          </cell>
          <cell r="S234">
            <v>10009707</v>
          </cell>
          <cell r="T234">
            <v>939223592</v>
          </cell>
          <cell r="Y234">
            <v>7494784</v>
          </cell>
          <cell r="Z234" t="str">
            <v>C</v>
          </cell>
          <cell r="AB234" t="str">
            <v>1 - 61349</v>
          </cell>
          <cell r="AC234" t="str">
            <v>1 - 2 - 4980330</v>
          </cell>
          <cell r="AD234" t="str">
            <v>فني كهرباء</v>
          </cell>
          <cell r="AE234" t="str">
            <v>سنتان</v>
          </cell>
          <cell r="AF234">
            <v>41349</v>
          </cell>
          <cell r="AH234" t="str">
            <v>العمومية</v>
          </cell>
          <cell r="AI234" t="str">
            <v>العمومية</v>
          </cell>
          <cell r="AJ234" t="str">
            <v>العمومية</v>
          </cell>
          <cell r="AK234" t="e">
            <v>#NUM!</v>
          </cell>
          <cell r="AL234">
            <v>0</v>
          </cell>
          <cell r="AM234">
            <v>0</v>
          </cell>
          <cell r="AN234">
            <v>0</v>
          </cell>
          <cell r="AO234">
            <v>300</v>
          </cell>
          <cell r="AP234">
            <v>1800</v>
          </cell>
        </row>
        <row r="235">
          <cell r="C235">
            <v>4972</v>
          </cell>
          <cell r="D235" t="str">
            <v xml:space="preserve">سجار حسين </v>
          </cell>
          <cell r="E235" t="str">
            <v>باكستان</v>
          </cell>
          <cell r="F235">
            <v>2082472065</v>
          </cell>
          <cell r="G235" t="str">
            <v>ميكانيكي سيارات</v>
          </cell>
          <cell r="H235" t="str">
            <v>خريص</v>
          </cell>
          <cell r="I235">
            <v>2000</v>
          </cell>
          <cell r="K235">
            <v>0</v>
          </cell>
          <cell r="P235" t="str">
            <v>---</v>
          </cell>
          <cell r="S235" t="str">
            <v>جاري نقل الكفالة</v>
          </cell>
          <cell r="T235" t="str">
            <v>جاري نقل الكفالة</v>
          </cell>
          <cell r="Y235" t="str">
            <v>جاري نقل الكفالة</v>
          </cell>
          <cell r="Z235" t="str">
            <v>جاري نقل الكفالة</v>
          </cell>
          <cell r="AB235" t="str">
            <v>جاري نقل الكفالة</v>
          </cell>
          <cell r="AC235" t="str">
            <v>جاري نقل الكفالة</v>
          </cell>
          <cell r="AD235" t="str">
            <v>عامل تربية مواشي</v>
          </cell>
          <cell r="AE235" t="str">
            <v>سنتان</v>
          </cell>
          <cell r="AF235">
            <v>41791</v>
          </cell>
          <cell r="AH235" t="str">
            <v>خريص</v>
          </cell>
          <cell r="AI235" t="str">
            <v>خريص</v>
          </cell>
          <cell r="AJ235" t="str">
            <v>خريص</v>
          </cell>
          <cell r="AK235" t="e">
            <v>#NUM!</v>
          </cell>
          <cell r="AL235">
            <v>0</v>
          </cell>
          <cell r="AM235">
            <v>0</v>
          </cell>
          <cell r="AN235">
            <v>0</v>
          </cell>
          <cell r="AO235">
            <v>300</v>
          </cell>
          <cell r="AP235">
            <v>2300</v>
          </cell>
        </row>
        <row r="236">
          <cell r="C236">
            <v>2008</v>
          </cell>
          <cell r="D236" t="str">
            <v>ياسر ابراهيم علي الشنيفي</v>
          </cell>
          <cell r="E236" t="str">
            <v>السعودية</v>
          </cell>
          <cell r="F236">
            <v>1068493806</v>
          </cell>
          <cell r="G236" t="str">
            <v xml:space="preserve"> -----</v>
          </cell>
          <cell r="H236" t="str">
            <v>الوطنية</v>
          </cell>
          <cell r="I236" t="str">
            <v xml:space="preserve"> -----</v>
          </cell>
          <cell r="K236" t="str">
            <v>01/01/1440</v>
          </cell>
          <cell r="P236" t="str">
            <v>و</v>
          </cell>
          <cell r="R236" t="str">
            <v>----</v>
          </cell>
          <cell r="S236">
            <v>13201072</v>
          </cell>
          <cell r="T236" t="str">
            <v>تأمينات الوطنية</v>
          </cell>
          <cell r="Y236" t="str">
            <v>لايوجد</v>
          </cell>
          <cell r="Z236" t="str">
            <v>لايوجد</v>
          </cell>
          <cell r="AB236" t="str">
            <v>1 - 150327</v>
          </cell>
          <cell r="AC236" t="str">
            <v>1 - 1 - 707904</v>
          </cell>
          <cell r="AD236" t="str">
            <v>محصل ديون</v>
          </cell>
          <cell r="AE236" t="str">
            <v xml:space="preserve"> -----</v>
          </cell>
          <cell r="AF236" t="str">
            <v xml:space="preserve"> -----</v>
          </cell>
          <cell r="AG236" t="str">
            <v xml:space="preserve"> -----</v>
          </cell>
          <cell r="AH236" t="str">
            <v xml:space="preserve"> -----</v>
          </cell>
          <cell r="AI236" t="str">
            <v xml:space="preserve"> -----</v>
          </cell>
          <cell r="AJ236" t="str">
            <v xml:space="preserve"> -----</v>
          </cell>
          <cell r="AK236" t="str">
            <v xml:space="preserve"> -----</v>
          </cell>
          <cell r="AL236" t="str">
            <v xml:space="preserve"> -----</v>
          </cell>
          <cell r="AM236" t="str">
            <v xml:space="preserve"> -----</v>
          </cell>
          <cell r="AN236" t="str">
            <v xml:space="preserve"> -----</v>
          </cell>
          <cell r="AO236" t="str">
            <v xml:space="preserve"> -----</v>
          </cell>
          <cell r="AP236" t="str">
            <v xml:space="preserve"> -----</v>
          </cell>
        </row>
        <row r="237">
          <cell r="C237">
            <v>91</v>
          </cell>
          <cell r="D237" t="str">
            <v>وائل عطية</v>
          </cell>
          <cell r="H237" t="str">
            <v>حائل/الجبلين</v>
          </cell>
          <cell r="I237">
            <v>2000</v>
          </cell>
          <cell r="AD237" t="str">
            <v>محاسب عام</v>
          </cell>
        </row>
        <row r="238">
          <cell r="C238">
            <v>142</v>
          </cell>
          <cell r="D238" t="str">
            <v>احمد رحيل</v>
          </cell>
          <cell r="H238" t="str">
            <v>المشاريع</v>
          </cell>
          <cell r="I238">
            <v>4200</v>
          </cell>
          <cell r="AD238" t="str">
            <v>حاسب كميات</v>
          </cell>
        </row>
        <row r="239">
          <cell r="C239">
            <v>262</v>
          </cell>
          <cell r="D239" t="str">
            <v>حسام حسن كامل حسن</v>
          </cell>
          <cell r="E239" t="str">
            <v>مصر</v>
          </cell>
          <cell r="F239">
            <v>2239316058</v>
          </cell>
          <cell r="G239" t="str">
            <v>مهندس مدني</v>
          </cell>
          <cell r="H239" t="str">
            <v>المشاريع</v>
          </cell>
          <cell r="I239">
            <v>10000</v>
          </cell>
          <cell r="P239" t="str">
            <v>A08155673</v>
          </cell>
          <cell r="R239">
            <v>43768</v>
          </cell>
          <cell r="S239">
            <v>10009707</v>
          </cell>
          <cell r="T239">
            <v>866984441</v>
          </cell>
          <cell r="Y239">
            <v>5836508</v>
          </cell>
          <cell r="Z239" t="str">
            <v>B</v>
          </cell>
          <cell r="AB239" t="str">
            <v>1 - 61349</v>
          </cell>
          <cell r="AC239" t="str">
            <v>1 - 2 - 2287311</v>
          </cell>
          <cell r="AD239" t="str">
            <v>مهندس  مدني</v>
          </cell>
          <cell r="AE239" t="str">
            <v>سنة</v>
          </cell>
          <cell r="AF239">
            <v>39232</v>
          </cell>
          <cell r="AH239" t="str">
            <v>المشاريع</v>
          </cell>
          <cell r="AI239" t="str">
            <v>المشاريع</v>
          </cell>
          <cell r="AJ239" t="str">
            <v>المشاريع</v>
          </cell>
          <cell r="AK239" t="e">
            <v>#NUM!</v>
          </cell>
          <cell r="AL239" t="str">
            <v>3 شهور</v>
          </cell>
          <cell r="AM239">
            <v>2500</v>
          </cell>
          <cell r="AN239">
            <v>0.1</v>
          </cell>
          <cell r="AO239">
            <v>1000</v>
          </cell>
          <cell r="AP239">
            <v>0</v>
          </cell>
        </row>
        <row r="240">
          <cell r="C240">
            <v>268</v>
          </cell>
          <cell r="D240" t="str">
            <v>هلالي بدار بينالي</v>
          </cell>
          <cell r="H240" t="str">
            <v>المشاريع</v>
          </cell>
          <cell r="I240">
            <v>8500</v>
          </cell>
          <cell r="AD240" t="str">
            <v>مراقب عام</v>
          </cell>
        </row>
        <row r="241">
          <cell r="C241">
            <v>406</v>
          </cell>
          <cell r="D241" t="str">
            <v>شيخ  مرتضى بهدور</v>
          </cell>
          <cell r="E241" t="str">
            <v>الهند</v>
          </cell>
          <cell r="F241">
            <v>2021632225</v>
          </cell>
          <cell r="G241" t="str">
            <v>حارس خريص</v>
          </cell>
          <cell r="H241" t="str">
            <v>خريص</v>
          </cell>
          <cell r="I241">
            <v>1300</v>
          </cell>
          <cell r="P241">
            <v>378713</v>
          </cell>
          <cell r="R241">
            <v>43483</v>
          </cell>
          <cell r="S241">
            <v>10009707</v>
          </cell>
          <cell r="T241">
            <v>14013911</v>
          </cell>
          <cell r="Y241">
            <v>5836631</v>
          </cell>
          <cell r="Z241" t="str">
            <v>C</v>
          </cell>
          <cell r="AB241" t="str">
            <v>1 - 61349</v>
          </cell>
          <cell r="AC241" t="str">
            <v>1 - 2 - 255191</v>
          </cell>
          <cell r="AD241" t="str">
            <v>عامل</v>
          </cell>
          <cell r="AE241" t="str">
            <v>سنتان</v>
          </cell>
          <cell r="AF241">
            <v>29918</v>
          </cell>
          <cell r="AH241" t="str">
            <v>خريص</v>
          </cell>
          <cell r="AI241" t="str">
            <v>خريص</v>
          </cell>
          <cell r="AJ241" t="str">
            <v>خريص</v>
          </cell>
          <cell r="AK241" t="e">
            <v>#NUM!</v>
          </cell>
          <cell r="AL241">
            <v>0</v>
          </cell>
          <cell r="AM241">
            <v>0</v>
          </cell>
          <cell r="AN241">
            <v>0</v>
          </cell>
          <cell r="AO241">
            <v>300</v>
          </cell>
          <cell r="AP241">
            <v>1600</v>
          </cell>
        </row>
        <row r="242">
          <cell r="C242">
            <v>1002</v>
          </cell>
          <cell r="D242" t="str">
            <v>فهد يحيى يسلم حيدره</v>
          </cell>
          <cell r="E242" t="str">
            <v>السعودية</v>
          </cell>
          <cell r="F242">
            <v>1146078124</v>
          </cell>
          <cell r="G242" t="str">
            <v xml:space="preserve"> -----</v>
          </cell>
          <cell r="H242" t="str">
            <v>المكتب</v>
          </cell>
          <cell r="I242" t="str">
            <v xml:space="preserve"> -----</v>
          </cell>
          <cell r="K242">
            <v>0</v>
          </cell>
          <cell r="P242" t="str">
            <v>ع</v>
          </cell>
          <cell r="R242">
            <v>0</v>
          </cell>
          <cell r="S242">
            <v>13201072</v>
          </cell>
          <cell r="T242" t="str">
            <v>تأمينات الوطنية</v>
          </cell>
          <cell r="Y242">
            <v>5836791</v>
          </cell>
          <cell r="Z242" t="str">
            <v>B</v>
          </cell>
          <cell r="AB242" t="str">
            <v>1 - 150327</v>
          </cell>
          <cell r="AC242" t="str">
            <v>1 - 1 - 987237</v>
          </cell>
          <cell r="AD242" t="str">
            <v xml:space="preserve"> -----</v>
          </cell>
          <cell r="AE242" t="str">
            <v xml:space="preserve"> -----</v>
          </cell>
          <cell r="AF242" t="str">
            <v xml:space="preserve"> -----</v>
          </cell>
          <cell r="AH242" t="str">
            <v xml:space="preserve"> -----</v>
          </cell>
          <cell r="AI242" t="str">
            <v xml:space="preserve"> -----</v>
          </cell>
          <cell r="AJ242" t="str">
            <v xml:space="preserve"> -----</v>
          </cell>
          <cell r="AK242" t="str">
            <v xml:space="preserve"> -----</v>
          </cell>
          <cell r="AL242">
            <v>0</v>
          </cell>
          <cell r="AM242" t="str">
            <v xml:space="preserve"> -----</v>
          </cell>
          <cell r="AN242">
            <v>0</v>
          </cell>
          <cell r="AO242" t="str">
            <v xml:space="preserve"> -----</v>
          </cell>
          <cell r="AP242">
            <v>0</v>
          </cell>
        </row>
        <row r="243">
          <cell r="C243">
            <v>4018</v>
          </cell>
          <cell r="D243" t="str">
            <v>صلاح عبدالرحمن قشلق</v>
          </cell>
          <cell r="E243" t="str">
            <v>فلسطين</v>
          </cell>
          <cell r="F243">
            <v>2008559961</v>
          </cell>
          <cell r="G243" t="str">
            <v xml:space="preserve"> -----</v>
          </cell>
          <cell r="H243" t="str">
            <v>خارج</v>
          </cell>
          <cell r="I243" t="str">
            <v xml:space="preserve"> -----</v>
          </cell>
          <cell r="P243" t="str">
            <v>P000118177</v>
          </cell>
          <cell r="R243">
            <v>42914</v>
          </cell>
          <cell r="S243">
            <v>10009707</v>
          </cell>
          <cell r="T243">
            <v>11870996</v>
          </cell>
          <cell r="Y243" t="str">
            <v>لايوجد</v>
          </cell>
          <cell r="Z243" t="str">
            <v>لايوجد</v>
          </cell>
          <cell r="AB243" t="str">
            <v>1 - 61349</v>
          </cell>
          <cell r="AC243" t="str">
            <v>1 - 2 - 255230</v>
          </cell>
          <cell r="AD243" t="str">
            <v>دهان مباني</v>
          </cell>
          <cell r="AE243" t="str">
            <v xml:space="preserve"> -----</v>
          </cell>
          <cell r="AF243" t="str">
            <v xml:space="preserve"> -----</v>
          </cell>
          <cell r="AH243" t="str">
            <v xml:space="preserve"> -----</v>
          </cell>
          <cell r="AI243" t="str">
            <v xml:space="preserve"> -----</v>
          </cell>
          <cell r="AJ243" t="str">
            <v xml:space="preserve"> -----</v>
          </cell>
          <cell r="AK243" t="str">
            <v xml:space="preserve"> -----</v>
          </cell>
          <cell r="AL243">
            <v>0</v>
          </cell>
          <cell r="AM243" t="str">
            <v xml:space="preserve"> -----</v>
          </cell>
          <cell r="AN243">
            <v>0</v>
          </cell>
          <cell r="AO243" t="str">
            <v xml:space="preserve"> -----</v>
          </cell>
          <cell r="AP243">
            <v>0</v>
          </cell>
        </row>
        <row r="244">
          <cell r="C244">
            <v>257</v>
          </cell>
          <cell r="D244" t="str">
            <v>ازاد حسين شاه</v>
          </cell>
          <cell r="E244" t="str">
            <v>باكستان</v>
          </cell>
          <cell r="F244">
            <v>2024734846</v>
          </cell>
          <cell r="G244" t="str">
            <v>سائق بوكلاين</v>
          </cell>
          <cell r="H244" t="str">
            <v>حائل/الجبلين</v>
          </cell>
          <cell r="I244">
            <v>1800</v>
          </cell>
          <cell r="P244" t="str">
            <v>XX5146701</v>
          </cell>
          <cell r="R244">
            <v>45053</v>
          </cell>
          <cell r="S244">
            <v>10009707</v>
          </cell>
          <cell r="T244">
            <v>15467509</v>
          </cell>
          <cell r="Y244">
            <v>5836507</v>
          </cell>
          <cell r="Z244" t="str">
            <v>Senior C</v>
          </cell>
          <cell r="AB244" t="str">
            <v>1 - 61349</v>
          </cell>
          <cell r="AC244" t="str">
            <v>1 - 2 - 255223</v>
          </cell>
          <cell r="AD244" t="str">
            <v>عامل</v>
          </cell>
          <cell r="AE244" t="str">
            <v>سنتان</v>
          </cell>
          <cell r="AF244">
            <v>31660</v>
          </cell>
          <cell r="AH244" t="str">
            <v>حائل/الجبلين</v>
          </cell>
          <cell r="AI244" t="str">
            <v>حائل/الجبلين</v>
          </cell>
          <cell r="AJ244" t="str">
            <v>حائل/الجبلين</v>
          </cell>
          <cell r="AK244" t="e">
            <v>#NUM!</v>
          </cell>
          <cell r="AL244">
            <v>0</v>
          </cell>
          <cell r="AM244">
            <v>0</v>
          </cell>
          <cell r="AN244">
            <v>0</v>
          </cell>
          <cell r="AO244">
            <v>300</v>
          </cell>
          <cell r="AP244">
            <v>2100</v>
          </cell>
        </row>
        <row r="245">
          <cell r="C245">
            <v>168</v>
          </cell>
          <cell r="D245" t="str">
            <v>محمد رمضان محمد امين</v>
          </cell>
          <cell r="E245" t="str">
            <v>باكستان</v>
          </cell>
          <cell r="F245">
            <v>2383876295</v>
          </cell>
          <cell r="G245" t="str">
            <v>عامل عادي</v>
          </cell>
          <cell r="H245" t="str">
            <v>حائل/الجبلين</v>
          </cell>
          <cell r="I245">
            <v>850</v>
          </cell>
          <cell r="P245" t="str">
            <v>BZ9217931</v>
          </cell>
          <cell r="R245">
            <v>43289</v>
          </cell>
          <cell r="S245">
            <v>10009707</v>
          </cell>
          <cell r="T245">
            <v>985506043</v>
          </cell>
          <cell r="Y245" t="str">
            <v>C</v>
          </cell>
          <cell r="Z245" t="str">
            <v>C</v>
          </cell>
          <cell r="AB245" t="str">
            <v>1 - 61349</v>
          </cell>
          <cell r="AC245" t="str">
            <v>1 - 2 - 5941853</v>
          </cell>
          <cell r="AD245" t="str">
            <v>عامل عادي</v>
          </cell>
          <cell r="AE245" t="str">
            <v>سنتان</v>
          </cell>
          <cell r="AF245">
            <v>42084</v>
          </cell>
          <cell r="AH245" t="str">
            <v>حائل/الجبلين</v>
          </cell>
          <cell r="AI245" t="str">
            <v>حائل/الجبلين</v>
          </cell>
          <cell r="AJ245" t="str">
            <v>حائل/الجبلين</v>
          </cell>
          <cell r="AK245" t="e">
            <v>#NUM!</v>
          </cell>
          <cell r="AL245">
            <v>0</v>
          </cell>
          <cell r="AM245">
            <v>0</v>
          </cell>
          <cell r="AN245">
            <v>0</v>
          </cell>
          <cell r="AO245">
            <v>300</v>
          </cell>
          <cell r="AP245">
            <v>1150</v>
          </cell>
        </row>
        <row r="246">
          <cell r="C246">
            <v>2110</v>
          </cell>
          <cell r="D246" t="str">
            <v>Nelson Codilla Fulleros</v>
          </cell>
          <cell r="E246" t="str">
            <v>الفلبين</v>
          </cell>
          <cell r="F246">
            <v>4024933329</v>
          </cell>
          <cell r="H246" t="str">
            <v>الوطنية</v>
          </cell>
          <cell r="I246" t="str">
            <v xml:space="preserve"> -----</v>
          </cell>
          <cell r="AB246" t="str">
            <v>1 - 150327</v>
          </cell>
          <cell r="AD246" t="str">
            <v>مهندس</v>
          </cell>
          <cell r="AF246" t="str">
            <v xml:space="preserve"> -----</v>
          </cell>
          <cell r="AH246" t="str">
            <v xml:space="preserve"> -----</v>
          </cell>
          <cell r="AI246" t="str">
            <v xml:space="preserve"> -----</v>
          </cell>
          <cell r="AJ246" t="str">
            <v xml:space="preserve"> -----</v>
          </cell>
          <cell r="AK246" t="str">
            <v xml:space="preserve"> -----</v>
          </cell>
        </row>
        <row r="247">
          <cell r="C247">
            <v>164</v>
          </cell>
          <cell r="D247" t="str">
            <v>محمد سليم عبدالحكيم</v>
          </cell>
          <cell r="E247" t="str">
            <v>باكستان</v>
          </cell>
          <cell r="F247">
            <v>2383644578</v>
          </cell>
          <cell r="G247" t="str">
            <v>عامل عادي</v>
          </cell>
          <cell r="H247" t="str">
            <v>حائل/الجبلين</v>
          </cell>
          <cell r="I247">
            <v>850</v>
          </cell>
          <cell r="P247" t="str">
            <v>EK5756021</v>
          </cell>
          <cell r="R247">
            <v>45027</v>
          </cell>
          <cell r="S247">
            <v>10009707</v>
          </cell>
          <cell r="T247">
            <v>985506086</v>
          </cell>
          <cell r="Y247" t="str">
            <v>C</v>
          </cell>
          <cell r="Z247" t="str">
            <v>C</v>
          </cell>
          <cell r="AB247" t="str">
            <v>1 - 61349</v>
          </cell>
          <cell r="AC247" t="str">
            <v>1 - 2 - 5941857</v>
          </cell>
          <cell r="AD247" t="str">
            <v>عامل عادي</v>
          </cell>
          <cell r="AE247" t="str">
            <v>سنتان</v>
          </cell>
          <cell r="AF247">
            <v>42084</v>
          </cell>
          <cell r="AH247" t="str">
            <v>حائل/الجبلين</v>
          </cell>
          <cell r="AI247" t="str">
            <v>حائل/الجبلين</v>
          </cell>
          <cell r="AJ247" t="str">
            <v>حائل/الجبلين</v>
          </cell>
          <cell r="AK247" t="e">
            <v>#NUM!</v>
          </cell>
          <cell r="AL247">
            <v>0</v>
          </cell>
          <cell r="AM247">
            <v>0</v>
          </cell>
          <cell r="AN247">
            <v>0</v>
          </cell>
          <cell r="AO247">
            <v>300</v>
          </cell>
          <cell r="AP247">
            <v>1150</v>
          </cell>
        </row>
        <row r="248">
          <cell r="C248">
            <v>370</v>
          </cell>
          <cell r="D248" t="str">
            <v>ساجد علي ارشاد علي</v>
          </cell>
          <cell r="E248" t="str">
            <v>الهند</v>
          </cell>
          <cell r="F248">
            <v>2296806439</v>
          </cell>
          <cell r="G248" t="str">
            <v>حداد</v>
          </cell>
          <cell r="H248" t="str">
            <v>حائل/الجبلين</v>
          </cell>
          <cell r="I248">
            <v>1225</v>
          </cell>
          <cell r="P248" t="str">
            <v>H6256486</v>
          </cell>
          <cell r="R248">
            <v>43716</v>
          </cell>
          <cell r="S248">
            <v>10009707</v>
          </cell>
          <cell r="T248">
            <v>893391134</v>
          </cell>
          <cell r="Y248">
            <v>5836605</v>
          </cell>
          <cell r="Z248" t="str">
            <v>C</v>
          </cell>
          <cell r="AB248" t="str">
            <v>1 - 61349</v>
          </cell>
          <cell r="AC248" t="str">
            <v>1 - 2 - 3548359</v>
          </cell>
          <cell r="AD248" t="str">
            <v>حداد تسليح بناء</v>
          </cell>
          <cell r="AE248" t="str">
            <v>سنتان</v>
          </cell>
          <cell r="AF248">
            <v>40441</v>
          </cell>
          <cell r="AH248" t="str">
            <v>حائل/الجبلين</v>
          </cell>
          <cell r="AI248" t="str">
            <v>حائل/الجبلين</v>
          </cell>
          <cell r="AJ248" t="str">
            <v>حائل/الجبلين</v>
          </cell>
          <cell r="AK248" t="e">
            <v>#NUM!</v>
          </cell>
          <cell r="AL248">
            <v>0</v>
          </cell>
          <cell r="AM248">
            <v>0</v>
          </cell>
          <cell r="AN248">
            <v>0</v>
          </cell>
          <cell r="AO248">
            <v>300</v>
          </cell>
          <cell r="AP248">
            <v>1525</v>
          </cell>
        </row>
        <row r="249">
          <cell r="C249">
            <v>391</v>
          </cell>
          <cell r="D249" t="str">
            <v>محمد جنيد نعمان</v>
          </cell>
          <cell r="E249" t="str">
            <v>باكستان</v>
          </cell>
          <cell r="F249">
            <v>2298736071</v>
          </cell>
          <cell r="G249" t="str">
            <v>حاسب كميات</v>
          </cell>
          <cell r="H249" t="str">
            <v>حائل/الجبلين</v>
          </cell>
          <cell r="I249">
            <v>2500</v>
          </cell>
          <cell r="P249" t="str">
            <v>AY9951472</v>
          </cell>
          <cell r="R249">
            <v>43274</v>
          </cell>
          <cell r="S249">
            <v>10009707</v>
          </cell>
          <cell r="T249">
            <v>894580763</v>
          </cell>
          <cell r="Y249">
            <v>5836626</v>
          </cell>
          <cell r="Z249" t="str">
            <v>C</v>
          </cell>
          <cell r="AB249" t="str">
            <v>1 - 61349</v>
          </cell>
          <cell r="AC249" t="str">
            <v>1 - 2 - 3593816</v>
          </cell>
          <cell r="AD249" t="str">
            <v>حاسب كميات</v>
          </cell>
          <cell r="AE249" t="str">
            <v>سنتان</v>
          </cell>
          <cell r="AF249">
            <v>40483</v>
          </cell>
          <cell r="AH249" t="str">
            <v>حائل/الجبلين</v>
          </cell>
          <cell r="AI249" t="str">
            <v>حائل/الجبلين</v>
          </cell>
          <cell r="AJ249" t="str">
            <v>حائل/الجبلين</v>
          </cell>
          <cell r="AK249">
            <v>1827</v>
          </cell>
          <cell r="AL249" t="str">
            <v>شهرين</v>
          </cell>
          <cell r="AM249">
            <v>0</v>
          </cell>
          <cell r="AN249">
            <v>0</v>
          </cell>
          <cell r="AO249">
            <v>0</v>
          </cell>
          <cell r="AP249">
            <v>300</v>
          </cell>
        </row>
        <row r="250">
          <cell r="C250">
            <v>4195</v>
          </cell>
          <cell r="D250" t="str">
            <v>نابليون باسكوال مونزون</v>
          </cell>
          <cell r="E250" t="str">
            <v>الفلبين</v>
          </cell>
          <cell r="F250">
            <v>2368243529</v>
          </cell>
          <cell r="G250" t="str">
            <v>مهندس ميكانيكا</v>
          </cell>
          <cell r="H250" t="str">
            <v>المشاريع</v>
          </cell>
          <cell r="I250">
            <v>7500</v>
          </cell>
          <cell r="P250" t="str">
            <v>EB9167198</v>
          </cell>
          <cell r="R250">
            <v>43359</v>
          </cell>
          <cell r="S250">
            <v>10009707</v>
          </cell>
          <cell r="T250">
            <v>974635356</v>
          </cell>
          <cell r="Y250">
            <v>9415161</v>
          </cell>
          <cell r="Z250" t="str">
            <v>B</v>
          </cell>
          <cell r="AB250" t="str">
            <v>1 - 61349</v>
          </cell>
          <cell r="AC250" t="str">
            <v>1 - 2 - 5621437</v>
          </cell>
          <cell r="AD250" t="str">
            <v>مهندس  ميكانيكي عام</v>
          </cell>
          <cell r="AE250" t="str">
            <v>سنة</v>
          </cell>
          <cell r="AF250">
            <v>41788</v>
          </cell>
          <cell r="AH250" t="str">
            <v>المشاريع</v>
          </cell>
          <cell r="AI250" t="str">
            <v>المشاريع</v>
          </cell>
          <cell r="AJ250" t="str">
            <v>المشاريع</v>
          </cell>
          <cell r="AK250" t="e">
            <v>#NUM!</v>
          </cell>
          <cell r="AL250">
            <v>0</v>
          </cell>
          <cell r="AM250">
            <v>0</v>
          </cell>
          <cell r="AN250">
            <v>0</v>
          </cell>
          <cell r="AO250">
            <v>300</v>
          </cell>
          <cell r="AP250">
            <v>7800</v>
          </cell>
        </row>
        <row r="251">
          <cell r="C251">
            <v>1026</v>
          </cell>
          <cell r="D251" t="str">
            <v>CAROLINE JANE NJERI KAMAU</v>
          </cell>
          <cell r="E251" t="str">
            <v>كينيا</v>
          </cell>
          <cell r="F251">
            <v>2324052659</v>
          </cell>
          <cell r="G251" t="str">
            <v xml:space="preserve"> -----</v>
          </cell>
          <cell r="H251" t="str">
            <v>الفيلا</v>
          </cell>
          <cell r="I251" t="str">
            <v xml:space="preserve"> -----</v>
          </cell>
          <cell r="P251" t="str">
            <v>A1649854</v>
          </cell>
          <cell r="R251">
            <v>0</v>
          </cell>
          <cell r="S251" t="str">
            <v>عاملة منزلية</v>
          </cell>
          <cell r="T251" t="str">
            <v>عاملة منزلية</v>
          </cell>
          <cell r="Y251" t="str">
            <v>لايوجد</v>
          </cell>
          <cell r="Z251" t="str">
            <v>لايوجد</v>
          </cell>
          <cell r="AB251" t="str">
            <v>عاملة منزلية</v>
          </cell>
          <cell r="AC251" t="str">
            <v>عاملة منزلية</v>
          </cell>
          <cell r="AD251" t="str">
            <v>عاملة منزلية</v>
          </cell>
          <cell r="AE251" t="str">
            <v xml:space="preserve"> -----</v>
          </cell>
          <cell r="AF251" t="str">
            <v xml:space="preserve"> -----</v>
          </cell>
          <cell r="AH251" t="str">
            <v xml:space="preserve"> -----</v>
          </cell>
          <cell r="AI251" t="str">
            <v xml:space="preserve"> -----</v>
          </cell>
          <cell r="AJ251" t="str">
            <v xml:space="preserve"> -----</v>
          </cell>
          <cell r="AK251" t="str">
            <v xml:space="preserve"> -----</v>
          </cell>
          <cell r="AL251" t="str">
            <v xml:space="preserve"> -----</v>
          </cell>
          <cell r="AM251" t="str">
            <v xml:space="preserve"> -----</v>
          </cell>
          <cell r="AN251" t="str">
            <v xml:space="preserve"> -----</v>
          </cell>
          <cell r="AO251" t="str">
            <v xml:space="preserve"> -----</v>
          </cell>
          <cell r="AP251" t="str">
            <v xml:space="preserve"> -----</v>
          </cell>
        </row>
        <row r="252">
          <cell r="C252">
            <v>2234</v>
          </cell>
          <cell r="D252" t="str">
            <v>محمد صبحي عفيفي اسماعيل</v>
          </cell>
          <cell r="E252" t="str">
            <v>مصر</v>
          </cell>
          <cell r="F252">
            <v>2304429232</v>
          </cell>
          <cell r="G252" t="str">
            <v xml:space="preserve"> -----</v>
          </cell>
          <cell r="H252" t="str">
            <v>الوطنية</v>
          </cell>
          <cell r="I252" t="str">
            <v xml:space="preserve"> -----</v>
          </cell>
          <cell r="P252" t="str">
            <v>A03272130</v>
          </cell>
          <cell r="R252">
            <v>43171</v>
          </cell>
          <cell r="S252">
            <v>10009707</v>
          </cell>
          <cell r="T252">
            <v>897835525</v>
          </cell>
          <cell r="Y252" t="str">
            <v>لايوجد</v>
          </cell>
          <cell r="Z252" t="str">
            <v>لايوجد</v>
          </cell>
          <cell r="AB252" t="str">
            <v>1 - 61349</v>
          </cell>
          <cell r="AC252" t="str">
            <v>1 - 2 - 3818400</v>
          </cell>
          <cell r="AD252" t="str">
            <v>ميكانيكي هيدروليك</v>
          </cell>
          <cell r="AE252" t="str">
            <v xml:space="preserve"> -----</v>
          </cell>
          <cell r="AF252" t="str">
            <v xml:space="preserve"> -----</v>
          </cell>
          <cell r="AH252" t="str">
            <v xml:space="preserve"> -----</v>
          </cell>
          <cell r="AI252" t="str">
            <v xml:space="preserve"> -----</v>
          </cell>
          <cell r="AJ252" t="str">
            <v xml:space="preserve"> -----</v>
          </cell>
          <cell r="AK252" t="str">
            <v xml:space="preserve"> -----</v>
          </cell>
          <cell r="AL252">
            <v>0</v>
          </cell>
          <cell r="AM252" t="str">
            <v xml:space="preserve"> -----</v>
          </cell>
          <cell r="AN252">
            <v>0</v>
          </cell>
          <cell r="AO252" t="str">
            <v xml:space="preserve"> -----</v>
          </cell>
          <cell r="AP252">
            <v>0</v>
          </cell>
          <cell r="AR252" t="str">
            <v>الاسلام</v>
          </cell>
        </row>
        <row r="253">
          <cell r="C253">
            <v>2377</v>
          </cell>
          <cell r="D253" t="str">
            <v>محمد افضل فاتح محمد</v>
          </cell>
          <cell r="E253" t="str">
            <v>باكستان</v>
          </cell>
          <cell r="F253">
            <v>2388052702</v>
          </cell>
          <cell r="G253" t="str">
            <v xml:space="preserve"> -----</v>
          </cell>
          <cell r="H253" t="str">
            <v>الوطنية</v>
          </cell>
          <cell r="I253" t="str">
            <v xml:space="preserve"> -----</v>
          </cell>
          <cell r="P253" t="str">
            <v>FC1517231</v>
          </cell>
          <cell r="R253" t="str">
            <v>----</v>
          </cell>
          <cell r="S253">
            <v>13201072</v>
          </cell>
          <cell r="T253" t="str">
            <v>تأمينات الوطنية</v>
          </cell>
          <cell r="Y253">
            <v>10954324</v>
          </cell>
          <cell r="Z253" t="str">
            <v>C</v>
          </cell>
          <cell r="AB253" t="str">
            <v>1 - 150327</v>
          </cell>
          <cell r="AC253" t="str">
            <v>1 - 2 - 6010378</v>
          </cell>
          <cell r="AD253" t="str">
            <v>عامل عادي</v>
          </cell>
          <cell r="AE253" t="str">
            <v xml:space="preserve"> -----</v>
          </cell>
          <cell r="AF253" t="str">
            <v xml:space="preserve"> -----</v>
          </cell>
          <cell r="AH253" t="str">
            <v xml:space="preserve"> -----</v>
          </cell>
          <cell r="AI253" t="str">
            <v xml:space="preserve"> -----</v>
          </cell>
          <cell r="AJ253" t="str">
            <v xml:space="preserve"> -----</v>
          </cell>
          <cell r="AK253" t="str">
            <v xml:space="preserve"> -----</v>
          </cell>
          <cell r="AL253" t="str">
            <v xml:space="preserve"> -----</v>
          </cell>
          <cell r="AM253" t="str">
            <v xml:space="preserve"> -----</v>
          </cell>
          <cell r="AN253" t="str">
            <v xml:space="preserve"> -----</v>
          </cell>
          <cell r="AO253" t="str">
            <v xml:space="preserve"> -----</v>
          </cell>
          <cell r="AP253" t="str">
            <v xml:space="preserve"> -----</v>
          </cell>
          <cell r="AR253" t="str">
            <v>الاسلام</v>
          </cell>
        </row>
        <row r="254">
          <cell r="C254">
            <v>191</v>
          </cell>
          <cell r="D254" t="str">
            <v>برناردو تيناجا غيرون</v>
          </cell>
          <cell r="E254" t="str">
            <v>الفلبين</v>
          </cell>
          <cell r="F254">
            <v>2346021583</v>
          </cell>
          <cell r="G254" t="str">
            <v>كهربائي</v>
          </cell>
          <cell r="H254" t="str">
            <v>حائل/الجبلين</v>
          </cell>
          <cell r="I254">
            <v>1500</v>
          </cell>
          <cell r="P254" t="str">
            <v>EB6450759</v>
          </cell>
          <cell r="R254">
            <v>43008</v>
          </cell>
          <cell r="S254">
            <v>10009707</v>
          </cell>
          <cell r="T254">
            <v>940697344</v>
          </cell>
          <cell r="Y254">
            <v>7698378</v>
          </cell>
          <cell r="Z254" t="str">
            <v>C</v>
          </cell>
          <cell r="AB254" t="str">
            <v>1 - 61349</v>
          </cell>
          <cell r="AC254" t="str">
            <v>1 - 2 - 5052610</v>
          </cell>
          <cell r="AD254" t="str">
            <v>فني كهرباء</v>
          </cell>
          <cell r="AE254" t="str">
            <v>سنتان</v>
          </cell>
          <cell r="AF254">
            <v>41412</v>
          </cell>
          <cell r="AH254" t="str">
            <v>حائل/الجبلين</v>
          </cell>
          <cell r="AI254" t="str">
            <v>حائل/الجبلين</v>
          </cell>
          <cell r="AJ254" t="str">
            <v>حائل/الجبلين</v>
          </cell>
          <cell r="AK254" t="e">
            <v>#NUM!</v>
          </cell>
          <cell r="AL254" t="str">
            <v>شهرين</v>
          </cell>
          <cell r="AM254">
            <v>0</v>
          </cell>
          <cell r="AN254">
            <v>0</v>
          </cell>
          <cell r="AO254">
            <v>0</v>
          </cell>
          <cell r="AP254">
            <v>300</v>
          </cell>
          <cell r="AR254" t="str">
            <v>غيرذلك</v>
          </cell>
        </row>
        <row r="255">
          <cell r="C255">
            <v>386</v>
          </cell>
          <cell r="D255" t="str">
            <v>اشرف احمد</v>
          </cell>
          <cell r="E255" t="str">
            <v>الهند</v>
          </cell>
          <cell r="F255">
            <v>2298629235</v>
          </cell>
          <cell r="G255" t="str">
            <v>مساعد مساح</v>
          </cell>
          <cell r="H255" t="str">
            <v>حائل/الجبلين</v>
          </cell>
          <cell r="I255">
            <v>1225</v>
          </cell>
          <cell r="P255" t="str">
            <v>H7546198</v>
          </cell>
          <cell r="R255">
            <v>43836</v>
          </cell>
          <cell r="S255">
            <v>10009707</v>
          </cell>
          <cell r="T255">
            <v>894404051</v>
          </cell>
          <cell r="Y255">
            <v>5836621</v>
          </cell>
          <cell r="Z255" t="str">
            <v>C</v>
          </cell>
          <cell r="AB255" t="str">
            <v>1 - 61349</v>
          </cell>
          <cell r="AC255" t="str">
            <v>1 - 2 - 3596750</v>
          </cell>
          <cell r="AD255" t="str">
            <v>نجار مباني عام</v>
          </cell>
          <cell r="AE255" t="str">
            <v>سنتان</v>
          </cell>
          <cell r="AF255">
            <v>40481</v>
          </cell>
          <cell r="AH255" t="str">
            <v>حائل/الجبلين</v>
          </cell>
          <cell r="AI255" t="str">
            <v>حائل/الجبلين</v>
          </cell>
          <cell r="AJ255" t="str">
            <v>حائل/الجبلين</v>
          </cell>
          <cell r="AK255">
            <v>1831</v>
          </cell>
          <cell r="AL255" t="str">
            <v>شهرين</v>
          </cell>
          <cell r="AM255">
            <v>0</v>
          </cell>
          <cell r="AN255">
            <v>0</v>
          </cell>
          <cell r="AO255">
            <v>0</v>
          </cell>
          <cell r="AP255">
            <v>300</v>
          </cell>
          <cell r="AR255" t="str">
            <v>الاسلام</v>
          </cell>
        </row>
        <row r="256">
          <cell r="C256">
            <v>399</v>
          </cell>
          <cell r="D256" t="str">
            <v>رامو مينتشي سوندار</v>
          </cell>
          <cell r="E256" t="str">
            <v>الهند</v>
          </cell>
          <cell r="F256">
            <v>2315389193</v>
          </cell>
          <cell r="G256" t="str">
            <v>كهربائي</v>
          </cell>
          <cell r="H256" t="str">
            <v>حائل/الجبلين</v>
          </cell>
          <cell r="I256">
            <v>1225</v>
          </cell>
          <cell r="P256" t="str">
            <v>J7695944</v>
          </cell>
          <cell r="R256">
            <v>44444</v>
          </cell>
          <cell r="S256">
            <v>10009707</v>
          </cell>
          <cell r="T256">
            <v>906078902</v>
          </cell>
          <cell r="Y256">
            <v>6511186</v>
          </cell>
          <cell r="Z256" t="str">
            <v>C</v>
          </cell>
          <cell r="AB256" t="str">
            <v>1 - 61349</v>
          </cell>
          <cell r="AC256" t="str">
            <v>1 - 2 - 4474120</v>
          </cell>
          <cell r="AD256" t="str">
            <v>ميكانيكي آليات ثقيلة</v>
          </cell>
          <cell r="AE256" t="str">
            <v>سنتان</v>
          </cell>
          <cell r="AF256">
            <v>40876</v>
          </cell>
          <cell r="AH256" t="str">
            <v>حائل/الجبلين</v>
          </cell>
          <cell r="AI256" t="str">
            <v>حائل/الجبلين</v>
          </cell>
          <cell r="AJ256" t="str">
            <v>حائل/الجبلين</v>
          </cell>
          <cell r="AK256">
            <v>1436</v>
          </cell>
          <cell r="AL256" t="str">
            <v>شهرين</v>
          </cell>
          <cell r="AM256">
            <v>0</v>
          </cell>
          <cell r="AN256">
            <v>0</v>
          </cell>
          <cell r="AO256">
            <v>0</v>
          </cell>
          <cell r="AP256">
            <v>300</v>
          </cell>
          <cell r="AR256" t="str">
            <v>غيرذلك</v>
          </cell>
        </row>
        <row r="257">
          <cell r="C257">
            <v>2304</v>
          </cell>
          <cell r="D257" t="str">
            <v>عبدالقادر خان</v>
          </cell>
          <cell r="E257" t="str">
            <v>الهند</v>
          </cell>
          <cell r="F257">
            <v>2281655080</v>
          </cell>
          <cell r="G257" t="str">
            <v xml:space="preserve"> -----</v>
          </cell>
          <cell r="H257" t="str">
            <v>الوطنية</v>
          </cell>
          <cell r="I257" t="str">
            <v xml:space="preserve"> -----</v>
          </cell>
          <cell r="P257" t="str">
            <v>M7117670</v>
          </cell>
          <cell r="R257" t="str">
            <v>--</v>
          </cell>
          <cell r="S257">
            <v>13201072</v>
          </cell>
          <cell r="T257" t="str">
            <v>تأمينات الوطنية</v>
          </cell>
          <cell r="Y257">
            <v>8191093</v>
          </cell>
          <cell r="Z257" t="str">
            <v>C</v>
          </cell>
          <cell r="AB257" t="str">
            <v>1 - 150327</v>
          </cell>
          <cell r="AC257" t="str">
            <v>29 - 2 - 217607</v>
          </cell>
          <cell r="AD257" t="str">
            <v>عامل</v>
          </cell>
          <cell r="AE257" t="str">
            <v xml:space="preserve"> -----</v>
          </cell>
          <cell r="AF257" t="str">
            <v xml:space="preserve"> -----</v>
          </cell>
          <cell r="AH257" t="str">
            <v xml:space="preserve"> -----</v>
          </cell>
          <cell r="AI257" t="str">
            <v xml:space="preserve"> -----</v>
          </cell>
          <cell r="AJ257" t="str">
            <v xml:space="preserve"> -----</v>
          </cell>
          <cell r="AK257" t="str">
            <v xml:space="preserve"> -----</v>
          </cell>
          <cell r="AL257" t="str">
            <v xml:space="preserve"> -----</v>
          </cell>
          <cell r="AM257" t="str">
            <v xml:space="preserve"> -----</v>
          </cell>
          <cell r="AN257" t="str">
            <v xml:space="preserve"> -----</v>
          </cell>
          <cell r="AO257" t="str">
            <v xml:space="preserve"> -----</v>
          </cell>
          <cell r="AP257" t="str">
            <v xml:space="preserve"> -----</v>
          </cell>
          <cell r="AR257" t="str">
            <v>الاسلام</v>
          </cell>
        </row>
        <row r="258">
          <cell r="C258">
            <v>114</v>
          </cell>
          <cell r="D258" t="str">
            <v>سليمان عجلان فضيل الفلاح</v>
          </cell>
          <cell r="E258" t="str">
            <v>السعودية</v>
          </cell>
          <cell r="F258">
            <v>1096669559</v>
          </cell>
          <cell r="G258" t="str">
            <v>اداري</v>
          </cell>
          <cell r="H258" t="str">
            <v>حائل/الجبلين</v>
          </cell>
          <cell r="I258">
            <v>3000</v>
          </cell>
          <cell r="P258" t="str">
            <v>س</v>
          </cell>
          <cell r="R258">
            <v>0</v>
          </cell>
          <cell r="S258">
            <v>10009707</v>
          </cell>
          <cell r="T258">
            <v>405093812</v>
          </cell>
          <cell r="Y258" t="str">
            <v>لايوجد</v>
          </cell>
          <cell r="Z258" t="str">
            <v>لايوجد</v>
          </cell>
          <cell r="AB258" t="str">
            <v>1 - 61349</v>
          </cell>
          <cell r="AC258" t="str">
            <v xml:space="preserve">1 - 1 - 1621008 </v>
          </cell>
          <cell r="AD258" t="str">
            <v>اداري</v>
          </cell>
          <cell r="AE258" t="str">
            <v>سنة</v>
          </cell>
          <cell r="AF258">
            <v>42131</v>
          </cell>
          <cell r="AH258" t="str">
            <v>حائل/الجبلين</v>
          </cell>
          <cell r="AI258" t="str">
            <v>حائل/الجبلين</v>
          </cell>
          <cell r="AJ258" t="str">
            <v>حائل/الجبلين</v>
          </cell>
          <cell r="AK258" t="e">
            <v>#NUM!</v>
          </cell>
          <cell r="AL258" t="str">
            <v xml:space="preserve"> --</v>
          </cell>
          <cell r="AM258">
            <v>0</v>
          </cell>
          <cell r="AN258">
            <v>1</v>
          </cell>
          <cell r="AO258">
            <v>3000</v>
          </cell>
          <cell r="AP258">
            <v>0</v>
          </cell>
          <cell r="AR258" t="str">
            <v>الاسلام</v>
          </cell>
        </row>
        <row r="259">
          <cell r="C259">
            <v>2352</v>
          </cell>
          <cell r="D259" t="str">
            <v>احمد محمد غنيم محمد</v>
          </cell>
          <cell r="E259" t="str">
            <v>مصر</v>
          </cell>
          <cell r="F259">
            <v>2307329355</v>
          </cell>
          <cell r="G259" t="str">
            <v xml:space="preserve"> -----</v>
          </cell>
          <cell r="H259" t="str">
            <v>الوطنية</v>
          </cell>
          <cell r="I259" t="str">
            <v xml:space="preserve"> -----</v>
          </cell>
          <cell r="P259" t="str">
            <v>A03646485</v>
          </cell>
          <cell r="R259" t="str">
            <v>----</v>
          </cell>
          <cell r="S259">
            <v>13201072</v>
          </cell>
          <cell r="T259" t="str">
            <v>تأمينات الوطنية</v>
          </cell>
          <cell r="Y259">
            <v>10316378</v>
          </cell>
          <cell r="Z259" t="str">
            <v>B</v>
          </cell>
          <cell r="AB259" t="str">
            <v>1 - 150327</v>
          </cell>
          <cell r="AC259" t="str">
            <v>1 - 2 - 4284288</v>
          </cell>
          <cell r="AD259" t="str">
            <v>محاسب عام</v>
          </cell>
          <cell r="AE259" t="str">
            <v xml:space="preserve"> -----</v>
          </cell>
          <cell r="AF259" t="str">
            <v xml:space="preserve"> -----</v>
          </cell>
          <cell r="AH259" t="str">
            <v xml:space="preserve"> -----</v>
          </cell>
          <cell r="AI259" t="str">
            <v xml:space="preserve"> -----</v>
          </cell>
          <cell r="AJ259" t="str">
            <v xml:space="preserve"> -----</v>
          </cell>
          <cell r="AK259" t="str">
            <v xml:space="preserve"> -----</v>
          </cell>
          <cell r="AL259" t="str">
            <v xml:space="preserve"> -----</v>
          </cell>
          <cell r="AM259" t="str">
            <v xml:space="preserve"> -----</v>
          </cell>
          <cell r="AN259" t="str">
            <v xml:space="preserve"> -----</v>
          </cell>
          <cell r="AO259" t="str">
            <v xml:space="preserve"> -----</v>
          </cell>
          <cell r="AP259" t="str">
            <v xml:space="preserve"> -----</v>
          </cell>
          <cell r="AR259" t="str">
            <v>الاسلام</v>
          </cell>
        </row>
        <row r="260">
          <cell r="C260">
            <v>89</v>
          </cell>
          <cell r="D260" t="str">
            <v>سيد احمد شوكت علي</v>
          </cell>
          <cell r="E260" t="str">
            <v>الهند</v>
          </cell>
          <cell r="F260">
            <v>2233374798</v>
          </cell>
          <cell r="G260" t="str">
            <v>حارس</v>
          </cell>
          <cell r="H260" t="str">
            <v>حائل/الجبلين</v>
          </cell>
          <cell r="I260">
            <v>1200</v>
          </cell>
          <cell r="P260" t="str">
            <v>K0775128</v>
          </cell>
          <cell r="R260">
            <v>44459</v>
          </cell>
          <cell r="S260">
            <v>10009707</v>
          </cell>
          <cell r="T260">
            <v>863840864</v>
          </cell>
          <cell r="Y260">
            <v>5836461</v>
          </cell>
          <cell r="Z260" t="str">
            <v>C</v>
          </cell>
          <cell r="AB260" t="str">
            <v>1 - 61349</v>
          </cell>
          <cell r="AC260" t="str">
            <v>1 - 2 - 2275751</v>
          </cell>
          <cell r="AD260" t="str">
            <v>مشغل مضخة خرسانية</v>
          </cell>
          <cell r="AE260" t="str">
            <v>سنتان</v>
          </cell>
          <cell r="AF260">
            <v>39064</v>
          </cell>
          <cell r="AH260" t="e">
            <v>#NUM!</v>
          </cell>
          <cell r="AI260" t="e">
            <v>#NUM!</v>
          </cell>
          <cell r="AJ260" t="e">
            <v>#NUM!</v>
          </cell>
          <cell r="AK260" t="e">
            <v>#NUM!</v>
          </cell>
          <cell r="AL260" t="str">
            <v>شهرين</v>
          </cell>
          <cell r="AM260">
            <v>0</v>
          </cell>
          <cell r="AN260">
            <v>0</v>
          </cell>
          <cell r="AO260">
            <v>0</v>
          </cell>
          <cell r="AP260">
            <v>300</v>
          </cell>
          <cell r="AR260" t="str">
            <v>الاسلام</v>
          </cell>
        </row>
        <row r="261">
          <cell r="C261">
            <v>251</v>
          </cell>
          <cell r="D261" t="str">
            <v>نذير محمد حسين</v>
          </cell>
          <cell r="E261" t="str">
            <v>باكستان</v>
          </cell>
          <cell r="F261">
            <v>2008266872</v>
          </cell>
          <cell r="G261" t="str">
            <v>مزارع</v>
          </cell>
          <cell r="H261" t="str">
            <v>المزرعة</v>
          </cell>
          <cell r="I261">
            <v>1000</v>
          </cell>
          <cell r="P261" t="str">
            <v>GS6906461</v>
          </cell>
          <cell r="R261">
            <v>43918</v>
          </cell>
          <cell r="S261">
            <v>10009707</v>
          </cell>
          <cell r="T261">
            <v>14774726</v>
          </cell>
          <cell r="Y261">
            <v>5836503</v>
          </cell>
          <cell r="Z261" t="str">
            <v>C</v>
          </cell>
          <cell r="AB261" t="str">
            <v>1 - 61349</v>
          </cell>
          <cell r="AC261" t="str">
            <v>1 - 2 - 255217</v>
          </cell>
          <cell r="AD261" t="str">
            <v>عامل</v>
          </cell>
          <cell r="AE261" t="str">
            <v>سنتان</v>
          </cell>
          <cell r="AF261">
            <v>29803</v>
          </cell>
          <cell r="AH261" t="e">
            <v>#NUM!</v>
          </cell>
          <cell r="AI261" t="e">
            <v>#NUM!</v>
          </cell>
          <cell r="AJ261" t="e">
            <v>#NUM!</v>
          </cell>
          <cell r="AK261" t="e">
            <v>#NUM!</v>
          </cell>
          <cell r="AL261" t="str">
            <v>0</v>
          </cell>
          <cell r="AM261">
            <v>0</v>
          </cell>
          <cell r="AN261">
            <v>0</v>
          </cell>
          <cell r="AO261">
            <v>300</v>
          </cell>
          <cell r="AP261" t="str">
            <v>0</v>
          </cell>
          <cell r="AR261" t="str">
            <v>الاسلام</v>
          </cell>
        </row>
        <row r="262">
          <cell r="C262">
            <v>118</v>
          </cell>
          <cell r="D262" t="str">
            <v>عبدالله فهد سعد ابوهيب</v>
          </cell>
          <cell r="E262" t="str">
            <v>السعودية</v>
          </cell>
          <cell r="F262">
            <v>1062626153</v>
          </cell>
          <cell r="G262" t="str">
            <v>مندوب مشتريات</v>
          </cell>
          <cell r="H262" t="str">
            <v>العمومية</v>
          </cell>
          <cell r="I262">
            <v>3000</v>
          </cell>
          <cell r="P262" t="str">
            <v>س</v>
          </cell>
          <cell r="R262">
            <v>0</v>
          </cell>
          <cell r="S262">
            <v>10009707</v>
          </cell>
          <cell r="T262">
            <v>383026849</v>
          </cell>
          <cell r="Y262" t="str">
            <v>لايوجد</v>
          </cell>
          <cell r="Z262" t="str">
            <v>لايوجد</v>
          </cell>
          <cell r="AB262" t="str">
            <v>1 - 61349</v>
          </cell>
          <cell r="AC262" t="str">
            <v>1 - 1 - 533120</v>
          </cell>
          <cell r="AD262" t="str">
            <v>مندوب مشتريات</v>
          </cell>
          <cell r="AE262" t="str">
            <v>سنة</v>
          </cell>
          <cell r="AF262">
            <v>41030</v>
          </cell>
          <cell r="AH262">
            <v>19</v>
          </cell>
          <cell r="AI262">
            <v>7</v>
          </cell>
          <cell r="AJ262">
            <v>3</v>
          </cell>
          <cell r="AK262">
            <v>1328</v>
          </cell>
          <cell r="AL262" t="str">
            <v xml:space="preserve"> --</v>
          </cell>
          <cell r="AM262">
            <v>0</v>
          </cell>
          <cell r="AN262">
            <v>5</v>
          </cell>
          <cell r="AO262">
            <v>15000</v>
          </cell>
          <cell r="AP262">
            <v>0</v>
          </cell>
          <cell r="AR262" t="str">
            <v>الاسلام</v>
          </cell>
        </row>
        <row r="263">
          <cell r="C263">
            <v>2340</v>
          </cell>
          <cell r="D263" t="str">
            <v>سليم عمران باشا</v>
          </cell>
          <cell r="E263" t="str">
            <v>الهند</v>
          </cell>
          <cell r="F263">
            <v>2348412244</v>
          </cell>
          <cell r="G263" t="str">
            <v xml:space="preserve"> -----</v>
          </cell>
          <cell r="H263" t="str">
            <v>الوطنية</v>
          </cell>
          <cell r="I263" t="str">
            <v xml:space="preserve"> -----</v>
          </cell>
          <cell r="P263" t="str">
            <v>J7786758</v>
          </cell>
          <cell r="R263" t="str">
            <v>----</v>
          </cell>
          <cell r="S263">
            <v>13201072</v>
          </cell>
          <cell r="T263" t="str">
            <v>تأمينات الوطنية</v>
          </cell>
          <cell r="Y263">
            <v>8834875</v>
          </cell>
          <cell r="Z263" t="str">
            <v>C</v>
          </cell>
          <cell r="AB263" t="str">
            <v>1 - 150327</v>
          </cell>
          <cell r="AC263" t="str">
            <v>1 - 2 - 5041915</v>
          </cell>
          <cell r="AD263" t="str">
            <v>عامل عادي</v>
          </cell>
          <cell r="AE263" t="str">
            <v xml:space="preserve"> -----</v>
          </cell>
          <cell r="AF263" t="str">
            <v xml:space="preserve"> -----</v>
          </cell>
          <cell r="AH263" t="str">
            <v xml:space="preserve"> -----</v>
          </cell>
          <cell r="AI263" t="str">
            <v xml:space="preserve"> -----</v>
          </cell>
          <cell r="AJ263" t="str">
            <v xml:space="preserve"> -----</v>
          </cell>
          <cell r="AK263" t="str">
            <v xml:space="preserve"> -----</v>
          </cell>
          <cell r="AL263" t="str">
            <v xml:space="preserve"> -----</v>
          </cell>
          <cell r="AM263" t="str">
            <v xml:space="preserve"> -----</v>
          </cell>
          <cell r="AN263" t="str">
            <v xml:space="preserve"> -----</v>
          </cell>
          <cell r="AO263" t="str">
            <v xml:space="preserve"> -----</v>
          </cell>
          <cell r="AP263" t="str">
            <v xml:space="preserve"> -----</v>
          </cell>
          <cell r="AR263" t="str">
            <v>الاسلام</v>
          </cell>
        </row>
        <row r="264">
          <cell r="C264">
            <v>267</v>
          </cell>
          <cell r="D264" t="str">
            <v>ريني بيرارين</v>
          </cell>
          <cell r="E264" t="str">
            <v>الفلبين</v>
          </cell>
          <cell r="F264">
            <v>2027898994</v>
          </cell>
          <cell r="G264" t="str">
            <v>مساح</v>
          </cell>
          <cell r="H264" t="str">
            <v>المشاريع</v>
          </cell>
          <cell r="I264">
            <v>6000</v>
          </cell>
          <cell r="P264" t="str">
            <v>EB7919269</v>
          </cell>
          <cell r="R264">
            <v>43208</v>
          </cell>
          <cell r="S264">
            <v>10009707</v>
          </cell>
          <cell r="T264">
            <v>803082804</v>
          </cell>
          <cell r="Y264">
            <v>5836515</v>
          </cell>
          <cell r="Z264" t="str">
            <v>Senior B</v>
          </cell>
          <cell r="AB264" t="str">
            <v>1 - 61349</v>
          </cell>
          <cell r="AC264" t="str">
            <v>1 - 2 - 255206</v>
          </cell>
          <cell r="AD264" t="str">
            <v>ميكانيكي صيانة معدات صناعية</v>
          </cell>
          <cell r="AE264" t="str">
            <v>سنة</v>
          </cell>
          <cell r="AF264">
            <v>32813</v>
          </cell>
          <cell r="AL264" t="str">
            <v>شهرين</v>
          </cell>
          <cell r="AM264">
            <v>0</v>
          </cell>
          <cell r="AN264" t="str">
            <v>سياره</v>
          </cell>
          <cell r="AO264">
            <v>0</v>
          </cell>
          <cell r="AP264">
            <v>0</v>
          </cell>
          <cell r="AR264" t="str">
            <v>غيرذلك</v>
          </cell>
        </row>
        <row r="265">
          <cell r="C265">
            <v>385</v>
          </cell>
          <cell r="D265" t="str">
            <v>صادق محمد</v>
          </cell>
          <cell r="E265" t="str">
            <v>الهند</v>
          </cell>
          <cell r="F265">
            <v>2298629177</v>
          </cell>
          <cell r="G265" t="str">
            <v>نجار</v>
          </cell>
          <cell r="H265" t="str">
            <v>حائل/الجبلين</v>
          </cell>
          <cell r="I265">
            <v>1225</v>
          </cell>
          <cell r="P265" t="str">
            <v>H5439689</v>
          </cell>
          <cell r="R265">
            <v>43680</v>
          </cell>
          <cell r="S265">
            <v>10009707</v>
          </cell>
          <cell r="T265">
            <v>894404264</v>
          </cell>
          <cell r="Y265">
            <v>5836620</v>
          </cell>
          <cell r="Z265" t="str">
            <v>C</v>
          </cell>
          <cell r="AB265" t="str">
            <v>1 - 61349</v>
          </cell>
          <cell r="AC265" t="str">
            <v>1 - 2 - 3593753</v>
          </cell>
          <cell r="AD265" t="str">
            <v>فني ميكانيك / صيانة عامة</v>
          </cell>
          <cell r="AE265" t="str">
            <v>سنتان</v>
          </cell>
          <cell r="AF265">
            <v>40481</v>
          </cell>
          <cell r="AH265" t="e">
            <v>#NUM!</v>
          </cell>
          <cell r="AI265" t="e">
            <v>#NUM!</v>
          </cell>
          <cell r="AJ265" t="e">
            <v>#NUM!</v>
          </cell>
          <cell r="AK265" t="e">
            <v>#NUM!</v>
          </cell>
          <cell r="AL265" t="str">
            <v>شهرين</v>
          </cell>
          <cell r="AM265">
            <v>0</v>
          </cell>
          <cell r="AN265">
            <v>0</v>
          </cell>
          <cell r="AO265">
            <v>0</v>
          </cell>
          <cell r="AP265">
            <v>300</v>
          </cell>
          <cell r="AR265" t="str">
            <v>الاسلام</v>
          </cell>
        </row>
        <row r="266">
          <cell r="C266">
            <v>2295</v>
          </cell>
          <cell r="D266" t="str">
            <v>شوكت ابراهيم علي</v>
          </cell>
          <cell r="E266" t="str">
            <v>باكستان</v>
          </cell>
          <cell r="F266">
            <v>2192547103</v>
          </cell>
          <cell r="G266" t="str">
            <v xml:space="preserve"> -----</v>
          </cell>
          <cell r="H266" t="str">
            <v>الوطنية</v>
          </cell>
          <cell r="I266" t="str">
            <v xml:space="preserve"> -----</v>
          </cell>
          <cell r="P266" t="str">
            <v>EN1803661</v>
          </cell>
          <cell r="R266" t="str">
            <v>--</v>
          </cell>
          <cell r="S266">
            <v>13201072</v>
          </cell>
          <cell r="T266" t="str">
            <v>تأمينات الوطنية</v>
          </cell>
          <cell r="Y266">
            <v>5836681</v>
          </cell>
          <cell r="Z266" t="str">
            <v>C</v>
          </cell>
          <cell r="AB266" t="str">
            <v>1 - 150327</v>
          </cell>
          <cell r="AC266" t="str">
            <v>1 - 2 - 1602965</v>
          </cell>
          <cell r="AD266" t="str">
            <v>سائق شاحنة</v>
          </cell>
          <cell r="AE266" t="str">
            <v xml:space="preserve"> -----</v>
          </cell>
          <cell r="AF266" t="str">
            <v xml:space="preserve"> -----</v>
          </cell>
          <cell r="AH266" t="str">
            <v xml:space="preserve"> -----</v>
          </cell>
          <cell r="AI266" t="str">
            <v xml:space="preserve"> -----</v>
          </cell>
          <cell r="AJ266" t="str">
            <v xml:space="preserve"> -----</v>
          </cell>
          <cell r="AK266" t="str">
            <v xml:space="preserve"> -----</v>
          </cell>
          <cell r="AL266" t="str">
            <v xml:space="preserve"> -----</v>
          </cell>
          <cell r="AM266" t="str">
            <v xml:space="preserve"> -----</v>
          </cell>
          <cell r="AN266" t="str">
            <v xml:space="preserve"> -----</v>
          </cell>
          <cell r="AO266" t="str">
            <v xml:space="preserve"> -----</v>
          </cell>
          <cell r="AP266" t="str">
            <v xml:space="preserve"> -----</v>
          </cell>
          <cell r="AR266" t="str">
            <v>الاسلام</v>
          </cell>
        </row>
        <row r="267">
          <cell r="C267">
            <v>2246</v>
          </cell>
          <cell r="D267" t="str">
            <v>شوكت علي صفدر علي</v>
          </cell>
          <cell r="E267" t="str">
            <v>باكستان</v>
          </cell>
          <cell r="F267">
            <v>2082574696</v>
          </cell>
          <cell r="G267" t="str">
            <v xml:space="preserve"> -----</v>
          </cell>
          <cell r="H267" t="str">
            <v>الوطنية</v>
          </cell>
          <cell r="I267">
            <v>1800</v>
          </cell>
          <cell r="L267" t="str">
            <v>03/04/2016</v>
          </cell>
          <cell r="M267">
            <v>5</v>
          </cell>
          <cell r="N267" t="str">
            <v>TK1795532</v>
          </cell>
          <cell r="P267" t="str">
            <v>----</v>
          </cell>
          <cell r="Q267">
            <v>61349</v>
          </cell>
          <cell r="R267" t="str">
            <v>1 - 2 - 3979270</v>
          </cell>
          <cell r="S267" t="str">
            <v>سائق عموم المركبات</v>
          </cell>
          <cell r="T267" t="str">
            <v xml:space="preserve"> -----</v>
          </cell>
          <cell r="U267" t="str">
            <v xml:space="preserve"> -----</v>
          </cell>
          <cell r="V267" t="str">
            <v xml:space="preserve"> -----</v>
          </cell>
          <cell r="W267" t="str">
            <v xml:space="preserve"> -----</v>
          </cell>
          <cell r="X267" t="str">
            <v xml:space="preserve"> -----</v>
          </cell>
          <cell r="Y267" t="str">
            <v xml:space="preserve"> -----</v>
          </cell>
          <cell r="Z267" t="str">
            <v xml:space="preserve"> -----</v>
          </cell>
          <cell r="AA267" t="str">
            <v xml:space="preserve"> -----</v>
          </cell>
          <cell r="AB267" t="str">
            <v xml:space="preserve"> -----</v>
          </cell>
          <cell r="AC267" t="str">
            <v xml:space="preserve"> -----</v>
          </cell>
          <cell r="AD267" t="str">
            <v xml:space="preserve"> -----</v>
          </cell>
          <cell r="AE267" t="str">
            <v xml:space="preserve"> -----</v>
          </cell>
          <cell r="AF267" t="str">
            <v>0</v>
          </cell>
          <cell r="AL267" t="e">
            <v>#N/A</v>
          </cell>
          <cell r="AP267" t="str">
            <v xml:space="preserve"> -----</v>
          </cell>
          <cell r="AR267" t="str">
            <v>الاسلام</v>
          </cell>
        </row>
        <row r="268">
          <cell r="C268">
            <v>413</v>
          </cell>
          <cell r="D268" t="str">
            <v>دليب كومار جويتا</v>
          </cell>
          <cell r="E268" t="str">
            <v>الهند</v>
          </cell>
          <cell r="F268">
            <v>2032241123</v>
          </cell>
          <cell r="G268" t="str">
            <v>عامل نظافة</v>
          </cell>
          <cell r="H268" t="str">
            <v>العمومية</v>
          </cell>
          <cell r="I268">
            <v>1100</v>
          </cell>
          <cell r="P268" t="str">
            <v>K7410913</v>
          </cell>
          <cell r="R268">
            <v>44728</v>
          </cell>
          <cell r="S268">
            <v>10009707</v>
          </cell>
          <cell r="T268">
            <v>803649685</v>
          </cell>
          <cell r="Y268">
            <v>5836638</v>
          </cell>
          <cell r="Z268" t="str">
            <v>C</v>
          </cell>
          <cell r="AB268" t="str">
            <v>1 - 61349</v>
          </cell>
          <cell r="AC268" t="str">
            <v>1 - 2 - 255149</v>
          </cell>
          <cell r="AD268" t="str">
            <v>عامل</v>
          </cell>
          <cell r="AE268" t="str">
            <v>سنتان</v>
          </cell>
          <cell r="AF268">
            <v>32568</v>
          </cell>
          <cell r="AL268" t="str">
            <v>شهرين</v>
          </cell>
          <cell r="AM268">
            <v>0</v>
          </cell>
          <cell r="AN268">
            <v>0</v>
          </cell>
          <cell r="AO268">
            <v>0</v>
          </cell>
          <cell r="AP268">
            <v>300</v>
          </cell>
          <cell r="AR268" t="str">
            <v>غيرذلك</v>
          </cell>
        </row>
        <row r="269">
          <cell r="C269">
            <v>3004</v>
          </cell>
          <cell r="D269" t="str">
            <v>شري رام جانغير</v>
          </cell>
          <cell r="E269" t="str">
            <v>الهند</v>
          </cell>
          <cell r="F269">
            <v>2289336451</v>
          </cell>
          <cell r="G269" t="str">
            <v xml:space="preserve"> -----</v>
          </cell>
          <cell r="H269" t="str">
            <v>المنجرة</v>
          </cell>
          <cell r="I269" t="str">
            <v xml:space="preserve"> -----</v>
          </cell>
          <cell r="P269" t="str">
            <v>L0041705</v>
          </cell>
          <cell r="R269">
            <v>45016</v>
          </cell>
          <cell r="S269">
            <v>10009707</v>
          </cell>
          <cell r="T269">
            <v>890191037</v>
          </cell>
          <cell r="Y269">
            <v>5836804</v>
          </cell>
          <cell r="Z269" t="str">
            <v>C</v>
          </cell>
          <cell r="AB269" t="str">
            <v>1 - 61349</v>
          </cell>
          <cell r="AC269" t="str">
            <v>1 - 2 - 4224899</v>
          </cell>
          <cell r="AD269" t="str">
            <v>نجار مباني عام</v>
          </cell>
          <cell r="AE269" t="str">
            <v xml:space="preserve"> -----</v>
          </cell>
          <cell r="AF269" t="str">
            <v xml:space="preserve"> -----</v>
          </cell>
          <cell r="AG269" t="str">
            <v xml:space="preserve"> -----</v>
          </cell>
          <cell r="AH269" t="str">
            <v xml:space="preserve"> -----</v>
          </cell>
          <cell r="AI269" t="str">
            <v xml:space="preserve"> -----</v>
          </cell>
          <cell r="AJ269" t="str">
            <v xml:space="preserve"> -----</v>
          </cell>
          <cell r="AK269" t="str">
            <v xml:space="preserve"> -----</v>
          </cell>
          <cell r="AL269" t="str">
            <v xml:space="preserve"> -----</v>
          </cell>
          <cell r="AM269" t="str">
            <v xml:space="preserve"> -----</v>
          </cell>
          <cell r="AN269" t="str">
            <v xml:space="preserve"> -----</v>
          </cell>
          <cell r="AO269" t="str">
            <v xml:space="preserve"> -----</v>
          </cell>
          <cell r="AP269" t="str">
            <v xml:space="preserve"> -----</v>
          </cell>
          <cell r="AR269" t="str">
            <v>غيرذلك</v>
          </cell>
        </row>
        <row r="270">
          <cell r="C270">
            <v>146</v>
          </cell>
          <cell r="D270" t="str">
            <v>راهام شير افريداي</v>
          </cell>
          <cell r="E270" t="str">
            <v>باكستان</v>
          </cell>
          <cell r="F270">
            <v>2238792069</v>
          </cell>
          <cell r="G270" t="str">
            <v>بناء</v>
          </cell>
          <cell r="H270" t="str">
            <v>حائل/الجبلين</v>
          </cell>
          <cell r="I270">
            <v>1225</v>
          </cell>
          <cell r="P270" t="str">
            <v>BC5122612</v>
          </cell>
          <cell r="R270">
            <v>42709</v>
          </cell>
          <cell r="S270">
            <v>10009707</v>
          </cell>
          <cell r="T270">
            <v>865650183</v>
          </cell>
          <cell r="Y270">
            <v>5836483</v>
          </cell>
          <cell r="Z270" t="str">
            <v>C</v>
          </cell>
          <cell r="AB270" t="str">
            <v>1 - 61349</v>
          </cell>
          <cell r="AC270" t="str">
            <v>1 - 2 - 2274680</v>
          </cell>
          <cell r="AD270" t="str">
            <v>عامل تسليح خرسانة حديدية</v>
          </cell>
          <cell r="AE270" t="str">
            <v>سنتان</v>
          </cell>
          <cell r="AF270">
            <v>39193</v>
          </cell>
          <cell r="AG270">
            <v>42417</v>
          </cell>
          <cell r="AH270">
            <v>27</v>
          </cell>
          <cell r="AI270">
            <v>9</v>
          </cell>
          <cell r="AJ270">
            <v>8</v>
          </cell>
          <cell r="AK270">
            <v>3224</v>
          </cell>
          <cell r="AL270" t="str">
            <v>شهرين</v>
          </cell>
          <cell r="AM270">
            <v>0</v>
          </cell>
          <cell r="AN270">
            <v>0</v>
          </cell>
          <cell r="AO270">
            <v>0</v>
          </cell>
          <cell r="AP270">
            <v>300</v>
          </cell>
          <cell r="AR270" t="str">
            <v>الاسلام</v>
          </cell>
        </row>
        <row r="271">
          <cell r="C271">
            <v>276</v>
          </cell>
          <cell r="D271" t="str">
            <v>احد علي أجمل خان</v>
          </cell>
          <cell r="E271" t="str">
            <v>باكستان</v>
          </cell>
          <cell r="F271">
            <v>2287487272</v>
          </cell>
          <cell r="G271" t="str">
            <v>عامل</v>
          </cell>
          <cell r="H271" t="str">
            <v>حائل/الجبلين</v>
          </cell>
          <cell r="I271">
            <v>1300</v>
          </cell>
          <cell r="P271" t="str">
            <v>LQ1796292</v>
          </cell>
          <cell r="R271">
            <v>42983</v>
          </cell>
          <cell r="S271">
            <v>10009707</v>
          </cell>
          <cell r="T271">
            <v>889515988</v>
          </cell>
          <cell r="Y271">
            <v>5836526</v>
          </cell>
          <cell r="Z271" t="str">
            <v>C</v>
          </cell>
          <cell r="AB271" t="str">
            <v>1 - 61349</v>
          </cell>
          <cell r="AC271" t="str">
            <v>1 - 2 - 3879884</v>
          </cell>
          <cell r="AD271" t="str">
            <v>حداد تسليح بناء</v>
          </cell>
          <cell r="AE271" t="str">
            <v>سنتان</v>
          </cell>
          <cell r="AF271">
            <v>40281</v>
          </cell>
          <cell r="AG271">
            <v>42417</v>
          </cell>
          <cell r="AH271">
            <v>4</v>
          </cell>
          <cell r="AI271">
            <v>10</v>
          </cell>
          <cell r="AJ271">
            <v>5</v>
          </cell>
          <cell r="AK271">
            <v>2136</v>
          </cell>
          <cell r="AL271" t="str">
            <v>شهرين</v>
          </cell>
          <cell r="AM271">
            <v>0</v>
          </cell>
          <cell r="AN271">
            <v>0</v>
          </cell>
          <cell r="AO271">
            <v>0</v>
          </cell>
          <cell r="AP271">
            <v>300</v>
          </cell>
          <cell r="AR271" t="str">
            <v>الاسلام</v>
          </cell>
        </row>
        <row r="272">
          <cell r="C272">
            <v>292</v>
          </cell>
          <cell r="D272" t="str">
            <v>محمد اياز غول ريخان</v>
          </cell>
          <cell r="E272" t="str">
            <v>باكستان</v>
          </cell>
          <cell r="F272">
            <v>2289410488</v>
          </cell>
          <cell r="G272" t="str">
            <v>حارس</v>
          </cell>
          <cell r="H272" t="str">
            <v>حائل/الجبلين</v>
          </cell>
          <cell r="I272">
            <v>1000</v>
          </cell>
          <cell r="P272" t="str">
            <v>BG1110952</v>
          </cell>
          <cell r="R272">
            <v>43635</v>
          </cell>
          <cell r="S272">
            <v>10009707</v>
          </cell>
          <cell r="T272">
            <v>890127487</v>
          </cell>
          <cell r="Y272">
            <v>5903451</v>
          </cell>
          <cell r="Z272" t="str">
            <v>C</v>
          </cell>
          <cell r="AB272" t="str">
            <v>1 - 61349</v>
          </cell>
          <cell r="AC272" t="str">
            <v>1 - 2 - 4225008</v>
          </cell>
          <cell r="AD272" t="str">
            <v>عامل شحن وتفريغ</v>
          </cell>
          <cell r="AE272" t="str">
            <v>سنتان</v>
          </cell>
          <cell r="AF272">
            <v>40293</v>
          </cell>
          <cell r="AG272">
            <v>42417</v>
          </cell>
          <cell r="AH272">
            <v>23</v>
          </cell>
          <cell r="AI272">
            <v>9</v>
          </cell>
          <cell r="AJ272">
            <v>5</v>
          </cell>
          <cell r="AK272">
            <v>2124</v>
          </cell>
          <cell r="AL272" t="str">
            <v>شهرين</v>
          </cell>
          <cell r="AM272">
            <v>0</v>
          </cell>
          <cell r="AN272">
            <v>0</v>
          </cell>
          <cell r="AO272">
            <v>0</v>
          </cell>
          <cell r="AP272">
            <v>300</v>
          </cell>
          <cell r="AR272" t="str">
            <v>الاسلام</v>
          </cell>
        </row>
        <row r="273">
          <cell r="C273">
            <v>294</v>
          </cell>
          <cell r="D273" t="str">
            <v>غول باغ شاه تجمل شاه</v>
          </cell>
          <cell r="E273" t="str">
            <v>باكستان</v>
          </cell>
          <cell r="F273">
            <v>2289412179</v>
          </cell>
          <cell r="G273" t="str">
            <v>عامل</v>
          </cell>
          <cell r="H273" t="str">
            <v>حائل/الجبلين</v>
          </cell>
          <cell r="I273">
            <v>1000</v>
          </cell>
          <cell r="P273" t="str">
            <v>JF5144292</v>
          </cell>
          <cell r="R273">
            <v>43285</v>
          </cell>
          <cell r="S273">
            <v>10009707</v>
          </cell>
          <cell r="T273">
            <v>890175139</v>
          </cell>
          <cell r="Y273">
            <v>5836540</v>
          </cell>
          <cell r="Z273" t="str">
            <v>C</v>
          </cell>
          <cell r="AB273" t="str">
            <v>1 - 61349</v>
          </cell>
          <cell r="AC273" t="str">
            <v>1 - 2 - 4225016</v>
          </cell>
          <cell r="AD273" t="str">
            <v>عامل شحن وتفريغ</v>
          </cell>
          <cell r="AE273" t="str">
            <v>سنتان</v>
          </cell>
          <cell r="AF273">
            <v>40293</v>
          </cell>
          <cell r="AG273">
            <v>42417</v>
          </cell>
          <cell r="AH273">
            <v>23</v>
          </cell>
          <cell r="AI273">
            <v>9</v>
          </cell>
          <cell r="AJ273">
            <v>5</v>
          </cell>
          <cell r="AK273">
            <v>2124</v>
          </cell>
          <cell r="AL273" t="str">
            <v>شهرين</v>
          </cell>
          <cell r="AM273">
            <v>0</v>
          </cell>
          <cell r="AN273">
            <v>0</v>
          </cell>
          <cell r="AO273">
            <v>0</v>
          </cell>
          <cell r="AP273">
            <v>300</v>
          </cell>
          <cell r="AR273" t="str">
            <v>الاسلام</v>
          </cell>
        </row>
        <row r="274">
          <cell r="C274">
            <v>302</v>
          </cell>
          <cell r="D274" t="str">
            <v>سيد بادشاه</v>
          </cell>
          <cell r="E274" t="str">
            <v>باكستان</v>
          </cell>
          <cell r="F274">
            <v>2289957256</v>
          </cell>
          <cell r="G274" t="str">
            <v>عامل</v>
          </cell>
          <cell r="H274" t="str">
            <v>حائل/الجبلين</v>
          </cell>
          <cell r="I274">
            <v>1000</v>
          </cell>
          <cell r="P274" t="str">
            <v>AL6793242</v>
          </cell>
          <cell r="R274">
            <v>45059</v>
          </cell>
          <cell r="S274">
            <v>10009707</v>
          </cell>
          <cell r="T274">
            <v>890289010</v>
          </cell>
          <cell r="Y274">
            <v>5836546</v>
          </cell>
          <cell r="Z274" t="str">
            <v>C</v>
          </cell>
          <cell r="AB274" t="str">
            <v>1 - 61349</v>
          </cell>
          <cell r="AC274" t="str">
            <v>1 - 2 - 4225934</v>
          </cell>
          <cell r="AD274" t="str">
            <v>عامل شحن وتفريغ</v>
          </cell>
          <cell r="AE274" t="str">
            <v>سنتان</v>
          </cell>
          <cell r="AF274">
            <v>40293</v>
          </cell>
          <cell r="AG274">
            <v>42417</v>
          </cell>
          <cell r="AH274">
            <v>23</v>
          </cell>
          <cell r="AI274">
            <v>9</v>
          </cell>
          <cell r="AJ274">
            <v>5</v>
          </cell>
          <cell r="AK274">
            <v>2124</v>
          </cell>
          <cell r="AL274" t="str">
            <v>شهرين</v>
          </cell>
          <cell r="AM274">
            <v>0</v>
          </cell>
          <cell r="AN274">
            <v>0</v>
          </cell>
          <cell r="AO274">
            <v>0</v>
          </cell>
          <cell r="AP274">
            <v>300</v>
          </cell>
          <cell r="AR274" t="str">
            <v>الاسلام</v>
          </cell>
        </row>
        <row r="275">
          <cell r="C275">
            <v>313</v>
          </cell>
          <cell r="D275" t="str">
            <v>بخت جمال خان</v>
          </cell>
          <cell r="E275" t="str">
            <v>باكستان</v>
          </cell>
          <cell r="F275">
            <v>2289958031</v>
          </cell>
          <cell r="G275" t="str">
            <v>نجار</v>
          </cell>
          <cell r="H275" t="str">
            <v>حائل/الجبلين</v>
          </cell>
          <cell r="I275">
            <v>1225</v>
          </cell>
          <cell r="P275" t="str">
            <v>AP8207122</v>
          </cell>
          <cell r="R275" t="str">
            <v>1 - 61349</v>
          </cell>
          <cell r="S275">
            <v>10009707</v>
          </cell>
          <cell r="AB275" t="str">
            <v>1 - 61349</v>
          </cell>
          <cell r="AD275" t="str">
            <v>نجار مباني عام</v>
          </cell>
          <cell r="AE275" t="str">
            <v>سنتان</v>
          </cell>
          <cell r="AF275">
            <v>40293</v>
          </cell>
          <cell r="AG275">
            <v>42416</v>
          </cell>
          <cell r="AH275">
            <v>22</v>
          </cell>
          <cell r="AI275">
            <v>9</v>
          </cell>
          <cell r="AJ275">
            <v>5</v>
          </cell>
          <cell r="AK275">
            <v>2123</v>
          </cell>
          <cell r="AR275" t="str">
            <v>الاسلام</v>
          </cell>
        </row>
        <row r="276">
          <cell r="C276">
            <v>109</v>
          </cell>
          <cell r="D276" t="str">
            <v>محمد اسلم قريشي</v>
          </cell>
          <cell r="E276" t="str">
            <v>الهند</v>
          </cell>
          <cell r="F276">
            <v>2234236855</v>
          </cell>
          <cell r="G276" t="str">
            <v>مبلط</v>
          </cell>
          <cell r="H276" t="str">
            <v>الرياض</v>
          </cell>
          <cell r="I276">
            <v>1275</v>
          </cell>
          <cell r="P276" t="str">
            <v>F7207494</v>
          </cell>
          <cell r="R276">
            <v>43155</v>
          </cell>
          <cell r="S276">
            <v>10009707</v>
          </cell>
          <cell r="T276">
            <v>863916429</v>
          </cell>
          <cell r="Y276">
            <v>7454893</v>
          </cell>
          <cell r="Z276" t="str">
            <v>C</v>
          </cell>
          <cell r="AB276" t="str">
            <v>1 - 61349</v>
          </cell>
          <cell r="AC276" t="str">
            <v>1 - 2 - 2275750</v>
          </cell>
          <cell r="AD276" t="str">
            <v>عامل تسليح خرسانة حديدية</v>
          </cell>
          <cell r="AE276" t="str">
            <v>سنتان</v>
          </cell>
          <cell r="AF276">
            <v>39114</v>
          </cell>
          <cell r="AG276">
            <v>42417</v>
          </cell>
          <cell r="AH276">
            <v>16</v>
          </cell>
          <cell r="AI276">
            <v>0</v>
          </cell>
          <cell r="AJ276">
            <v>9</v>
          </cell>
          <cell r="AK276">
            <v>3303</v>
          </cell>
          <cell r="AL276" t="str">
            <v>شهرين</v>
          </cell>
          <cell r="AM276">
            <v>0</v>
          </cell>
          <cell r="AN276">
            <v>0</v>
          </cell>
          <cell r="AO276">
            <v>0</v>
          </cell>
          <cell r="AP276">
            <v>300</v>
          </cell>
          <cell r="AR276" t="str">
            <v>الاسلام</v>
          </cell>
        </row>
        <row r="277">
          <cell r="C277">
            <v>110</v>
          </cell>
          <cell r="D277" t="str">
            <v>عبد الساجد بياتي</v>
          </cell>
          <cell r="E277" t="str">
            <v>الهند</v>
          </cell>
          <cell r="F277">
            <v>2234236970</v>
          </cell>
          <cell r="G277" t="str">
            <v>مبلط</v>
          </cell>
          <cell r="H277" t="str">
            <v>حائل/الجبلين</v>
          </cell>
          <cell r="I277">
            <v>1300</v>
          </cell>
          <cell r="P277" t="str">
            <v>H5229512</v>
          </cell>
          <cell r="R277">
            <v>43698</v>
          </cell>
          <cell r="S277">
            <v>10009707</v>
          </cell>
          <cell r="T277">
            <v>863916755</v>
          </cell>
          <cell r="Y277">
            <v>7454898</v>
          </cell>
          <cell r="Z277" t="str">
            <v>C</v>
          </cell>
          <cell r="AB277" t="str">
            <v>1 - 61349</v>
          </cell>
          <cell r="AC277" t="str">
            <v>1 - 2 - 2168948</v>
          </cell>
          <cell r="AD277" t="str">
            <v>عامل تسليح خرسانة حديدية</v>
          </cell>
          <cell r="AE277" t="str">
            <v>سنتان</v>
          </cell>
          <cell r="AF277">
            <v>39114</v>
          </cell>
          <cell r="AG277">
            <v>42417</v>
          </cell>
          <cell r="AH277">
            <v>16</v>
          </cell>
          <cell r="AI277">
            <v>0</v>
          </cell>
          <cell r="AJ277">
            <v>9</v>
          </cell>
          <cell r="AK277">
            <v>3303</v>
          </cell>
          <cell r="AL277" t="str">
            <v>شهرين</v>
          </cell>
          <cell r="AM277">
            <v>0</v>
          </cell>
          <cell r="AN277">
            <v>0</v>
          </cell>
          <cell r="AO277">
            <v>0</v>
          </cell>
          <cell r="AP277">
            <v>300</v>
          </cell>
          <cell r="AR277" t="str">
            <v>الاسلام</v>
          </cell>
        </row>
        <row r="278">
          <cell r="C278">
            <v>334</v>
          </cell>
          <cell r="D278" t="str">
            <v>اميل حسين</v>
          </cell>
          <cell r="E278" t="str">
            <v>الهند</v>
          </cell>
          <cell r="F278">
            <v>2291499149</v>
          </cell>
          <cell r="G278" t="str">
            <v>مساعد مساح</v>
          </cell>
          <cell r="H278" t="str">
            <v>حائل/الجبلين</v>
          </cell>
          <cell r="I278">
            <v>1225</v>
          </cell>
          <cell r="P278" t="str">
            <v>H5997884</v>
          </cell>
          <cell r="R278">
            <v>43632</v>
          </cell>
          <cell r="S278">
            <v>10009707</v>
          </cell>
          <cell r="T278">
            <v>891025459</v>
          </cell>
          <cell r="Y278">
            <v>5836576</v>
          </cell>
          <cell r="Z278" t="str">
            <v>C</v>
          </cell>
          <cell r="AB278" t="str">
            <v>1 - 61349</v>
          </cell>
          <cell r="AC278" t="str">
            <v>1 - 2 - 3480687</v>
          </cell>
          <cell r="AD278" t="str">
            <v>حداد تسليح بناء</v>
          </cell>
          <cell r="AE278" t="str">
            <v>سنتان</v>
          </cell>
          <cell r="AF278">
            <v>40316</v>
          </cell>
          <cell r="AG278">
            <v>42417</v>
          </cell>
          <cell r="AH278">
            <v>30</v>
          </cell>
          <cell r="AI278">
            <v>8</v>
          </cell>
          <cell r="AJ278">
            <v>5</v>
          </cell>
          <cell r="AK278">
            <v>2101</v>
          </cell>
          <cell r="AL278" t="str">
            <v>شهرين</v>
          </cell>
          <cell r="AM278">
            <v>0</v>
          </cell>
          <cell r="AN278">
            <v>0</v>
          </cell>
          <cell r="AO278">
            <v>0</v>
          </cell>
          <cell r="AP278">
            <v>300</v>
          </cell>
          <cell r="AR278" t="str">
            <v>الاسلام</v>
          </cell>
        </row>
        <row r="279">
          <cell r="C279">
            <v>355</v>
          </cell>
          <cell r="D279" t="str">
            <v>جاكير ضمير ضمير</v>
          </cell>
          <cell r="E279" t="str">
            <v>الهند</v>
          </cell>
          <cell r="F279">
            <v>2292588817</v>
          </cell>
          <cell r="G279" t="str">
            <v>نجار</v>
          </cell>
          <cell r="H279" t="str">
            <v>حائل/الجبلين</v>
          </cell>
          <cell r="I279">
            <v>1250</v>
          </cell>
          <cell r="P279" t="str">
            <v>H7218860</v>
          </cell>
          <cell r="R279">
            <v>43800</v>
          </cell>
          <cell r="S279">
            <v>10009707</v>
          </cell>
          <cell r="T279">
            <v>891548664</v>
          </cell>
          <cell r="Y279">
            <v>5836592</v>
          </cell>
          <cell r="Z279" t="str">
            <v>C</v>
          </cell>
          <cell r="AB279" t="str">
            <v>1 - 61349</v>
          </cell>
          <cell r="AC279" t="str">
            <v>1 - 2 - 3480910</v>
          </cell>
          <cell r="AD279" t="str">
            <v>نجار مباني عام</v>
          </cell>
          <cell r="AE279" t="str">
            <v>سنتان</v>
          </cell>
          <cell r="AF279">
            <v>40367</v>
          </cell>
          <cell r="AG279">
            <v>42417</v>
          </cell>
          <cell r="AH279">
            <v>9</v>
          </cell>
          <cell r="AI279">
            <v>7</v>
          </cell>
          <cell r="AJ279">
            <v>5</v>
          </cell>
          <cell r="AK279">
            <v>2050</v>
          </cell>
          <cell r="AL279" t="str">
            <v>شهرين</v>
          </cell>
          <cell r="AM279">
            <v>0</v>
          </cell>
          <cell r="AN279">
            <v>0</v>
          </cell>
          <cell r="AO279">
            <v>0</v>
          </cell>
          <cell r="AP279">
            <v>300</v>
          </cell>
          <cell r="AR279" t="str">
            <v>الاسلام</v>
          </cell>
        </row>
        <row r="280">
          <cell r="C280">
            <v>373</v>
          </cell>
          <cell r="D280" t="str">
            <v>محمد فيصل احمد</v>
          </cell>
          <cell r="E280" t="str">
            <v>الهند</v>
          </cell>
          <cell r="F280">
            <v>2296165091</v>
          </cell>
          <cell r="G280" t="str">
            <v>نجار</v>
          </cell>
          <cell r="H280" t="str">
            <v>حائل/الجبلين</v>
          </cell>
          <cell r="I280">
            <v>1225</v>
          </cell>
          <cell r="P280" t="str">
            <v>G9519750</v>
          </cell>
          <cell r="R280">
            <v>43330</v>
          </cell>
          <cell r="S280">
            <v>10009707</v>
          </cell>
          <cell r="T280">
            <v>893100946</v>
          </cell>
          <cell r="Y280">
            <v>5836608</v>
          </cell>
          <cell r="Z280" t="str">
            <v>C</v>
          </cell>
          <cell r="AB280" t="str">
            <v>1 - 61349</v>
          </cell>
          <cell r="AC280" t="str">
            <v>1 - 2 - 3548402</v>
          </cell>
          <cell r="AD280" t="str">
            <v>نجار مباني عام</v>
          </cell>
          <cell r="AE280" t="str">
            <v>سنتان</v>
          </cell>
          <cell r="AF280">
            <v>40441</v>
          </cell>
          <cell r="AG280">
            <v>42417</v>
          </cell>
          <cell r="AH280">
            <v>28</v>
          </cell>
          <cell r="AI280">
            <v>4</v>
          </cell>
          <cell r="AJ280">
            <v>5</v>
          </cell>
          <cell r="AK280">
            <v>1976</v>
          </cell>
          <cell r="AL280" t="str">
            <v>شهرين</v>
          </cell>
          <cell r="AM280">
            <v>0</v>
          </cell>
          <cell r="AN280">
            <v>0</v>
          </cell>
          <cell r="AO280">
            <v>0</v>
          </cell>
          <cell r="AP280">
            <v>300</v>
          </cell>
          <cell r="AR280" t="str">
            <v>الاسلام</v>
          </cell>
        </row>
        <row r="281">
          <cell r="C281">
            <v>2290</v>
          </cell>
          <cell r="D281" t="str">
            <v>ماجد فرحان - الشامي</v>
          </cell>
          <cell r="E281" t="str">
            <v>سوريا</v>
          </cell>
          <cell r="F281">
            <v>2233935960</v>
          </cell>
          <cell r="H281" t="str">
            <v>الوطنية</v>
          </cell>
          <cell r="P281" t="str">
            <v>N007201628</v>
          </cell>
          <cell r="R281" t="str">
            <v>1 - 61349</v>
          </cell>
          <cell r="S281">
            <v>10009707</v>
          </cell>
          <cell r="AD281" t="str">
            <v>اختصاصي تسويق</v>
          </cell>
          <cell r="AR281" t="str">
            <v>الاسلام</v>
          </cell>
        </row>
        <row r="282">
          <cell r="C282">
            <v>377</v>
          </cell>
          <cell r="D282" t="str">
            <v>فيرابان فيرابان</v>
          </cell>
          <cell r="E282" t="str">
            <v>الهند</v>
          </cell>
          <cell r="F282">
            <v>2297141323</v>
          </cell>
          <cell r="G282" t="str">
            <v>دهان</v>
          </cell>
          <cell r="H282" t="str">
            <v>حائل/الجبلين</v>
          </cell>
          <cell r="I282">
            <v>1250</v>
          </cell>
          <cell r="P282" t="str">
            <v>H2086063</v>
          </cell>
          <cell r="R282">
            <v>43494</v>
          </cell>
          <cell r="S282">
            <v>10009707</v>
          </cell>
          <cell r="T282">
            <v>893742204</v>
          </cell>
          <cell r="Y282">
            <v>5836612</v>
          </cell>
          <cell r="Z282" t="str">
            <v>C</v>
          </cell>
          <cell r="AB282" t="str">
            <v>1 - 61349</v>
          </cell>
          <cell r="AC282" t="str">
            <v>1 - 2 - 3548407</v>
          </cell>
          <cell r="AD282" t="str">
            <v>فني ميكانيك / صيانة عامة</v>
          </cell>
          <cell r="AE282" t="str">
            <v>سنتان</v>
          </cell>
          <cell r="AF282">
            <v>40453</v>
          </cell>
          <cell r="AG282">
            <v>42417</v>
          </cell>
          <cell r="AH282">
            <v>15</v>
          </cell>
          <cell r="AI282">
            <v>4</v>
          </cell>
          <cell r="AJ282">
            <v>5</v>
          </cell>
          <cell r="AK282">
            <v>1964</v>
          </cell>
          <cell r="AL282" t="str">
            <v>شهرين</v>
          </cell>
          <cell r="AM282">
            <v>0</v>
          </cell>
          <cell r="AN282">
            <v>0</v>
          </cell>
          <cell r="AO282">
            <v>0</v>
          </cell>
          <cell r="AP282">
            <v>300</v>
          </cell>
          <cell r="AR282" t="str">
            <v>غيرذلك</v>
          </cell>
        </row>
        <row r="283">
          <cell r="C283">
            <v>154</v>
          </cell>
          <cell r="D283" t="str">
            <v>محمد فهيم امين محمد</v>
          </cell>
          <cell r="E283" t="str">
            <v>باكستان</v>
          </cell>
          <cell r="F283">
            <v>2239317460</v>
          </cell>
          <cell r="G283" t="str">
            <v>حداد</v>
          </cell>
          <cell r="H283" t="str">
            <v>حائل/الجبلين</v>
          </cell>
          <cell r="I283">
            <v>1225</v>
          </cell>
          <cell r="P283" t="str">
            <v>AE1420772</v>
          </cell>
          <cell r="R283">
            <v>42750</v>
          </cell>
          <cell r="S283">
            <v>10009707</v>
          </cell>
          <cell r="T283">
            <v>918113878</v>
          </cell>
          <cell r="Y283">
            <v>5836488</v>
          </cell>
          <cell r="Z283" t="str">
            <v>C</v>
          </cell>
          <cell r="AB283" t="str">
            <v>1 - 61349</v>
          </cell>
          <cell r="AC283" t="str">
            <v>1 - 2 - 2287312</v>
          </cell>
          <cell r="AD283" t="str">
            <v>نجار مباني</v>
          </cell>
          <cell r="AE283" t="str">
            <v>سنتان</v>
          </cell>
          <cell r="AF283">
            <v>39223</v>
          </cell>
          <cell r="AG283">
            <v>42417</v>
          </cell>
          <cell r="AH283">
            <v>27</v>
          </cell>
          <cell r="AI283">
            <v>8</v>
          </cell>
          <cell r="AJ283">
            <v>8</v>
          </cell>
          <cell r="AK283">
            <v>3194</v>
          </cell>
          <cell r="AL283" t="str">
            <v>شهرين</v>
          </cell>
          <cell r="AM283">
            <v>0</v>
          </cell>
          <cell r="AN283">
            <v>0</v>
          </cell>
          <cell r="AO283">
            <v>0</v>
          </cell>
          <cell r="AP283">
            <v>300</v>
          </cell>
          <cell r="AR283" t="str">
            <v>الاسلام</v>
          </cell>
        </row>
        <row r="284">
          <cell r="C284">
            <v>304</v>
          </cell>
          <cell r="D284" t="str">
            <v>جهانحير خان بهادر شاه</v>
          </cell>
          <cell r="E284" t="str">
            <v>باكستان</v>
          </cell>
          <cell r="F284">
            <v>2289409902</v>
          </cell>
          <cell r="G284" t="str">
            <v>حارس</v>
          </cell>
          <cell r="H284" t="str">
            <v>حائل/الجبلين</v>
          </cell>
          <cell r="I284">
            <v>1225</v>
          </cell>
          <cell r="P284" t="str">
            <v>KH406622</v>
          </cell>
          <cell r="R284">
            <v>42369</v>
          </cell>
          <cell r="S284">
            <v>10009707</v>
          </cell>
          <cell r="T284">
            <v>890175147</v>
          </cell>
          <cell r="Y284">
            <v>5836548</v>
          </cell>
          <cell r="Z284" t="str">
            <v>C</v>
          </cell>
          <cell r="AB284" t="str">
            <v>1 - 61349</v>
          </cell>
          <cell r="AC284" t="str">
            <v>1 - 2 - 3428489</v>
          </cell>
          <cell r="AD284" t="str">
            <v>نجار مباني عام</v>
          </cell>
          <cell r="AE284" t="str">
            <v>سنتان</v>
          </cell>
          <cell r="AF284">
            <v>40293</v>
          </cell>
          <cell r="AG284">
            <v>42417</v>
          </cell>
          <cell r="AH284">
            <v>23</v>
          </cell>
          <cell r="AI284">
            <v>9</v>
          </cell>
          <cell r="AJ284">
            <v>5</v>
          </cell>
          <cell r="AK284">
            <v>2124</v>
          </cell>
          <cell r="AL284" t="str">
            <v>شهرين</v>
          </cell>
          <cell r="AM284">
            <v>0</v>
          </cell>
          <cell r="AN284">
            <v>0</v>
          </cell>
          <cell r="AO284">
            <v>0</v>
          </cell>
          <cell r="AP284">
            <v>300</v>
          </cell>
          <cell r="AR284" t="str">
            <v>الاسلام</v>
          </cell>
        </row>
        <row r="285">
          <cell r="C285">
            <v>317</v>
          </cell>
          <cell r="D285" t="str">
            <v>ميا خان شرين خان</v>
          </cell>
          <cell r="E285" t="str">
            <v>باكستان</v>
          </cell>
          <cell r="F285">
            <v>2290062260</v>
          </cell>
          <cell r="G285" t="str">
            <v>حداد</v>
          </cell>
          <cell r="H285" t="str">
            <v>حائل/الجبلين</v>
          </cell>
          <cell r="I285">
            <v>1225</v>
          </cell>
          <cell r="P285" t="str">
            <v>KH406624</v>
          </cell>
          <cell r="R285">
            <v>42369</v>
          </cell>
          <cell r="S285">
            <v>10009707</v>
          </cell>
          <cell r="T285">
            <v>890612075</v>
          </cell>
          <cell r="Y285">
            <v>5836560</v>
          </cell>
          <cell r="Z285" t="str">
            <v>C</v>
          </cell>
          <cell r="AB285" t="str">
            <v>1 - 61349</v>
          </cell>
          <cell r="AC285" t="str">
            <v>1 - 2 - 4226077</v>
          </cell>
          <cell r="AD285" t="str">
            <v>حداد تسليح بناء</v>
          </cell>
          <cell r="AE285" t="str">
            <v>سنتان</v>
          </cell>
          <cell r="AF285">
            <v>40293</v>
          </cell>
          <cell r="AG285">
            <v>42417</v>
          </cell>
          <cell r="AH285">
            <v>23</v>
          </cell>
          <cell r="AI285">
            <v>9</v>
          </cell>
          <cell r="AJ285">
            <v>5</v>
          </cell>
          <cell r="AK285">
            <v>2124</v>
          </cell>
          <cell r="AL285" t="str">
            <v>شهرين</v>
          </cell>
          <cell r="AM285">
            <v>0</v>
          </cell>
          <cell r="AN285">
            <v>0</v>
          </cell>
          <cell r="AO285">
            <v>0</v>
          </cell>
          <cell r="AP285">
            <v>300</v>
          </cell>
          <cell r="AR285" t="str">
            <v>الاسلام</v>
          </cell>
        </row>
        <row r="286">
          <cell r="C286">
            <v>397</v>
          </cell>
          <cell r="D286" t="str">
            <v>جوس ديماسابيت نويفو</v>
          </cell>
          <cell r="E286" t="str">
            <v>الفلبين</v>
          </cell>
          <cell r="F286">
            <v>2314816428</v>
          </cell>
          <cell r="G286" t="str">
            <v>مهندس مدني</v>
          </cell>
          <cell r="H286" t="str">
            <v>حائل/الجبلين</v>
          </cell>
          <cell r="I286">
            <v>6000</v>
          </cell>
          <cell r="P286" t="str">
            <v>EB7839224</v>
          </cell>
          <cell r="R286">
            <v>43199</v>
          </cell>
          <cell r="S286">
            <v>10009707</v>
          </cell>
          <cell r="T286">
            <v>905661191</v>
          </cell>
          <cell r="Y286">
            <v>6487937</v>
          </cell>
          <cell r="Z286" t="str">
            <v>B</v>
          </cell>
          <cell r="AB286" t="str">
            <v>1 - 61349</v>
          </cell>
          <cell r="AC286" t="str">
            <v>1 - 2 - 4440815</v>
          </cell>
          <cell r="AD286" t="str">
            <v>مهندس  مدني</v>
          </cell>
          <cell r="AE286" t="str">
            <v>سنة</v>
          </cell>
          <cell r="AF286">
            <v>40869</v>
          </cell>
          <cell r="AG286">
            <v>42421</v>
          </cell>
          <cell r="AH286">
            <v>30</v>
          </cell>
          <cell r="AI286">
            <v>2</v>
          </cell>
          <cell r="AJ286">
            <v>4</v>
          </cell>
          <cell r="AK286">
            <v>1552</v>
          </cell>
          <cell r="AL286" t="str">
            <v>شهرين</v>
          </cell>
          <cell r="AM286">
            <v>0</v>
          </cell>
          <cell r="AN286">
            <v>0</v>
          </cell>
          <cell r="AO286">
            <v>0</v>
          </cell>
          <cell r="AP286">
            <v>300</v>
          </cell>
          <cell r="AR286" t="str">
            <v>غيرذلك</v>
          </cell>
        </row>
        <row r="287">
          <cell r="C287">
            <v>287</v>
          </cell>
          <cell r="D287" t="str">
            <v>قمر زمان شمس التمريز</v>
          </cell>
          <cell r="E287" t="str">
            <v>باكستان</v>
          </cell>
          <cell r="F287">
            <v>2288149319</v>
          </cell>
          <cell r="G287" t="str">
            <v>نجار</v>
          </cell>
          <cell r="H287" t="str">
            <v>حائل/الجبلين</v>
          </cell>
          <cell r="I287">
            <v>1225</v>
          </cell>
          <cell r="P287" t="str">
            <v>AJ5200263</v>
          </cell>
          <cell r="R287">
            <v>42296</v>
          </cell>
          <cell r="S287">
            <v>10009707</v>
          </cell>
          <cell r="T287">
            <v>889517514</v>
          </cell>
          <cell r="Y287">
            <v>5836535</v>
          </cell>
          <cell r="Z287" t="str">
            <v>C</v>
          </cell>
          <cell r="AB287" t="str">
            <v>1 - 61349</v>
          </cell>
          <cell r="AC287" t="str">
            <v>1 - 2 - 3403831</v>
          </cell>
          <cell r="AD287" t="str">
            <v>نجار مباني عام</v>
          </cell>
          <cell r="AE287" t="str">
            <v>سنتان</v>
          </cell>
          <cell r="AF287">
            <v>40281</v>
          </cell>
          <cell r="AG287">
            <v>42421</v>
          </cell>
          <cell r="AH287">
            <v>8</v>
          </cell>
          <cell r="AI287">
            <v>10</v>
          </cell>
          <cell r="AJ287">
            <v>5</v>
          </cell>
          <cell r="AK287">
            <v>2140</v>
          </cell>
          <cell r="AL287" t="str">
            <v>شهرين</v>
          </cell>
          <cell r="AM287">
            <v>0</v>
          </cell>
          <cell r="AN287">
            <v>0</v>
          </cell>
          <cell r="AO287">
            <v>0</v>
          </cell>
          <cell r="AP287">
            <v>300</v>
          </cell>
          <cell r="AR287" t="str">
            <v>الاسلام</v>
          </cell>
        </row>
        <row r="288">
          <cell r="C288">
            <v>390</v>
          </cell>
          <cell r="D288" t="str">
            <v>ذو النورين علي يزدن نوشاد</v>
          </cell>
          <cell r="E288" t="str">
            <v>باكستان</v>
          </cell>
          <cell r="F288">
            <v>2298735917</v>
          </cell>
          <cell r="G288" t="str">
            <v>تصوير وطباعة</v>
          </cell>
          <cell r="H288" t="str">
            <v>المشاريع</v>
          </cell>
          <cell r="I288">
            <v>1500</v>
          </cell>
          <cell r="P288" t="str">
            <v>BA6874122</v>
          </cell>
          <cell r="R288">
            <v>43465</v>
          </cell>
          <cell r="S288">
            <v>10009707</v>
          </cell>
          <cell r="T288">
            <v>894580437</v>
          </cell>
          <cell r="Y288">
            <v>5836625</v>
          </cell>
          <cell r="Z288" t="str">
            <v>C</v>
          </cell>
          <cell r="AB288" t="str">
            <v>1 - 61349</v>
          </cell>
          <cell r="AC288" t="str">
            <v>1 - 2 - 3593793</v>
          </cell>
          <cell r="AD288" t="str">
            <v>حاسب كميات</v>
          </cell>
          <cell r="AE288" t="str">
            <v>سنتان</v>
          </cell>
          <cell r="AF288">
            <v>40483</v>
          </cell>
          <cell r="AG288">
            <v>42421</v>
          </cell>
          <cell r="AH288">
            <v>20</v>
          </cell>
          <cell r="AI288">
            <v>3</v>
          </cell>
          <cell r="AJ288">
            <v>5</v>
          </cell>
          <cell r="AK288">
            <v>1938</v>
          </cell>
          <cell r="AL288" t="str">
            <v>شهرين</v>
          </cell>
          <cell r="AM288">
            <v>0</v>
          </cell>
          <cell r="AN288">
            <v>0</v>
          </cell>
          <cell r="AO288">
            <v>0</v>
          </cell>
          <cell r="AP288">
            <v>300</v>
          </cell>
          <cell r="AR288" t="str">
            <v>الاسلام</v>
          </cell>
        </row>
        <row r="289">
          <cell r="C289">
            <v>75</v>
          </cell>
          <cell r="D289" t="str">
            <v>فيروز مياه خبيرالدين</v>
          </cell>
          <cell r="E289" t="str">
            <v>بنجلاديش</v>
          </cell>
          <cell r="F289">
            <v>2232524872</v>
          </cell>
          <cell r="G289" t="str">
            <v>حـــارس سكن حائل</v>
          </cell>
          <cell r="H289" t="str">
            <v>حائل/الجبلين</v>
          </cell>
          <cell r="I289">
            <v>1050</v>
          </cell>
          <cell r="P289" t="str">
            <v>BC0312701</v>
          </cell>
          <cell r="R289">
            <v>43752</v>
          </cell>
          <cell r="S289">
            <v>10009707</v>
          </cell>
          <cell r="T289">
            <v>863833000</v>
          </cell>
          <cell r="Y289">
            <v>5836456</v>
          </cell>
          <cell r="Z289" t="str">
            <v>C</v>
          </cell>
          <cell r="AB289" t="str">
            <v>1 - 61349</v>
          </cell>
          <cell r="AC289" t="str">
            <v>1 - 2 - 2116597</v>
          </cell>
          <cell r="AD289" t="str">
            <v>فني لحام</v>
          </cell>
          <cell r="AE289" t="str">
            <v>سنتان</v>
          </cell>
          <cell r="AF289">
            <v>39055</v>
          </cell>
          <cell r="AG289">
            <v>42421</v>
          </cell>
          <cell r="AH289">
            <v>17</v>
          </cell>
          <cell r="AI289">
            <v>2</v>
          </cell>
          <cell r="AJ289">
            <v>9</v>
          </cell>
          <cell r="AK289">
            <v>3366</v>
          </cell>
          <cell r="AL289" t="str">
            <v>شهرين</v>
          </cell>
          <cell r="AM289">
            <v>0</v>
          </cell>
          <cell r="AN289">
            <v>0</v>
          </cell>
          <cell r="AO289">
            <v>0</v>
          </cell>
          <cell r="AP289">
            <v>300</v>
          </cell>
          <cell r="AR289" t="str">
            <v>الاسلام</v>
          </cell>
        </row>
        <row r="290">
          <cell r="C290">
            <v>76</v>
          </cell>
          <cell r="D290" t="str">
            <v>محمد اشرف العالم محمد</v>
          </cell>
          <cell r="E290" t="str">
            <v>بنجلاديش</v>
          </cell>
          <cell r="F290">
            <v>2232947172</v>
          </cell>
          <cell r="G290" t="str">
            <v>مساعد مساح</v>
          </cell>
          <cell r="H290" t="str">
            <v>حائل/الجبلين</v>
          </cell>
          <cell r="I290">
            <v>925</v>
          </cell>
          <cell r="P290" t="str">
            <v>BH0144398</v>
          </cell>
          <cell r="R290">
            <v>44045</v>
          </cell>
          <cell r="S290">
            <v>10009707</v>
          </cell>
          <cell r="T290">
            <v>927580012</v>
          </cell>
          <cell r="Y290">
            <v>5836457</v>
          </cell>
          <cell r="Z290" t="str">
            <v>C</v>
          </cell>
          <cell r="AB290" t="str">
            <v>1 - 61349</v>
          </cell>
          <cell r="AC290" t="str">
            <v>1 - 2 - 2116595</v>
          </cell>
          <cell r="AD290" t="str">
            <v>كهربائي تمديدات منزلية</v>
          </cell>
          <cell r="AE290" t="str">
            <v>سنتان</v>
          </cell>
          <cell r="AF290">
            <v>39055</v>
          </cell>
          <cell r="AG290">
            <v>42421</v>
          </cell>
          <cell r="AH290">
            <v>17</v>
          </cell>
          <cell r="AI290">
            <v>2</v>
          </cell>
          <cell r="AJ290">
            <v>9</v>
          </cell>
          <cell r="AK290">
            <v>3366</v>
          </cell>
          <cell r="AL290" t="str">
            <v>شهرين</v>
          </cell>
          <cell r="AM290">
            <v>0</v>
          </cell>
          <cell r="AN290">
            <v>0</v>
          </cell>
          <cell r="AO290">
            <v>0</v>
          </cell>
          <cell r="AP290">
            <v>300</v>
          </cell>
          <cell r="AR290" t="str">
            <v>الاسلام</v>
          </cell>
        </row>
        <row r="291">
          <cell r="C291">
            <v>416</v>
          </cell>
          <cell r="D291" t="str">
            <v>شيخ نور محمد غفور</v>
          </cell>
          <cell r="E291" t="str">
            <v>الهند</v>
          </cell>
          <cell r="F291">
            <v>2033489689</v>
          </cell>
          <cell r="G291" t="str">
            <v>عامل بوفيه</v>
          </cell>
          <cell r="H291" t="str">
            <v>المشاريع</v>
          </cell>
          <cell r="I291">
            <v>1175</v>
          </cell>
          <cell r="P291" t="str">
            <v>K6333724</v>
          </cell>
          <cell r="R291">
            <v>45185</v>
          </cell>
          <cell r="S291">
            <v>10009707</v>
          </cell>
          <cell r="T291">
            <v>804055916</v>
          </cell>
          <cell r="Y291">
            <v>5836642</v>
          </cell>
          <cell r="Z291" t="str">
            <v>C</v>
          </cell>
          <cell r="AB291" t="str">
            <v>1 - 61349</v>
          </cell>
          <cell r="AC291" t="str">
            <v>1 - 2 - 255156</v>
          </cell>
          <cell r="AD291" t="str">
            <v>صانع قهوة وشاي وغيرها</v>
          </cell>
          <cell r="AE291" t="str">
            <v>سنتان</v>
          </cell>
          <cell r="AF291">
            <v>32582</v>
          </cell>
          <cell r="AG291">
            <v>42421</v>
          </cell>
          <cell r="AH291">
            <v>6</v>
          </cell>
          <cell r="AI291">
            <v>11</v>
          </cell>
          <cell r="AJ291">
            <v>26</v>
          </cell>
          <cell r="AK291">
            <v>9839</v>
          </cell>
          <cell r="AL291" t="str">
            <v>شهرين</v>
          </cell>
          <cell r="AM291">
            <v>0</v>
          </cell>
          <cell r="AN291">
            <v>0</v>
          </cell>
          <cell r="AO291">
            <v>0</v>
          </cell>
          <cell r="AP291">
            <v>300</v>
          </cell>
          <cell r="AR291" t="str">
            <v>الاسلام</v>
          </cell>
        </row>
        <row r="292">
          <cell r="C292">
            <v>417</v>
          </cell>
          <cell r="D292" t="str">
            <v>عبد المنان مطيع الرحمن</v>
          </cell>
          <cell r="E292" t="str">
            <v>الهند</v>
          </cell>
          <cell r="F292">
            <v>2034049110</v>
          </cell>
          <cell r="G292" t="str">
            <v>مراقب عام نجارة</v>
          </cell>
          <cell r="H292" t="str">
            <v>حائل/الجبلين</v>
          </cell>
          <cell r="I292">
            <v>2000</v>
          </cell>
          <cell r="P292" t="str">
            <v>K9631370</v>
          </cell>
          <cell r="R292">
            <v>44899</v>
          </cell>
          <cell r="S292">
            <v>10009707</v>
          </cell>
          <cell r="T292">
            <v>803825750</v>
          </cell>
          <cell r="Y292">
            <v>5836643</v>
          </cell>
          <cell r="Z292" t="str">
            <v>C</v>
          </cell>
          <cell r="AB292" t="str">
            <v>1 - 61349</v>
          </cell>
          <cell r="AC292" t="str">
            <v>1 - 2 - 255158</v>
          </cell>
          <cell r="AD292" t="str">
            <v>حداد</v>
          </cell>
          <cell r="AE292" t="str">
            <v>سنتان</v>
          </cell>
          <cell r="AF292">
            <v>32596</v>
          </cell>
          <cell r="AG292">
            <v>42421</v>
          </cell>
          <cell r="AH292">
            <v>23</v>
          </cell>
          <cell r="AI292">
            <v>10</v>
          </cell>
          <cell r="AJ292">
            <v>26</v>
          </cell>
          <cell r="AK292">
            <v>9825</v>
          </cell>
          <cell r="AL292" t="str">
            <v>شهرين</v>
          </cell>
          <cell r="AM292">
            <v>0</v>
          </cell>
          <cell r="AN292">
            <v>0</v>
          </cell>
          <cell r="AO292">
            <v>0</v>
          </cell>
          <cell r="AP292">
            <v>300</v>
          </cell>
          <cell r="AR292" t="str">
            <v>الاسلام</v>
          </cell>
        </row>
        <row r="293">
          <cell r="C293">
            <v>255</v>
          </cell>
          <cell r="D293" t="str">
            <v>محمد شاهد راج محمد</v>
          </cell>
          <cell r="E293" t="str">
            <v>الهند</v>
          </cell>
          <cell r="F293">
            <v>2031062819</v>
          </cell>
          <cell r="G293" t="str">
            <v>سائق</v>
          </cell>
          <cell r="H293" t="str">
            <v>حائل/الجبلين</v>
          </cell>
          <cell r="I293">
            <v>1450</v>
          </cell>
          <cell r="P293" t="str">
            <v>H7782773</v>
          </cell>
          <cell r="R293">
            <v>43772</v>
          </cell>
          <cell r="S293">
            <v>10009707</v>
          </cell>
          <cell r="T293">
            <v>803550794</v>
          </cell>
          <cell r="Y293">
            <v>5836506</v>
          </cell>
          <cell r="Z293" t="str">
            <v>Senior C</v>
          </cell>
          <cell r="AB293" t="str">
            <v>1 - 61349</v>
          </cell>
          <cell r="AC293" t="str">
            <v>1 - 2 - 255220</v>
          </cell>
          <cell r="AD293" t="str">
            <v>سائق عام</v>
          </cell>
          <cell r="AE293" t="str">
            <v>سنتان</v>
          </cell>
          <cell r="AF293">
            <v>32530</v>
          </cell>
          <cell r="AG293">
            <v>42421</v>
          </cell>
          <cell r="AH293">
            <v>30</v>
          </cell>
          <cell r="AI293">
            <v>0</v>
          </cell>
          <cell r="AJ293">
            <v>27</v>
          </cell>
          <cell r="AK293">
            <v>9891</v>
          </cell>
          <cell r="AL293" t="str">
            <v>شهرين</v>
          </cell>
          <cell r="AM293">
            <v>0</v>
          </cell>
          <cell r="AN293">
            <v>0</v>
          </cell>
          <cell r="AO293">
            <v>0</v>
          </cell>
          <cell r="AP293">
            <v>300</v>
          </cell>
          <cell r="AR293" t="str">
            <v>الاسلام</v>
          </cell>
        </row>
        <row r="294">
          <cell r="C294">
            <v>249</v>
          </cell>
          <cell r="D294" t="str">
            <v>جوكندر لال دعيمان</v>
          </cell>
          <cell r="E294" t="str">
            <v>الهند</v>
          </cell>
          <cell r="F294">
            <v>2009145315</v>
          </cell>
          <cell r="G294" t="str">
            <v>كهربائي سيارات</v>
          </cell>
          <cell r="H294" t="str">
            <v>حائل/الجبلين</v>
          </cell>
          <cell r="I294">
            <v>2050</v>
          </cell>
          <cell r="P294">
            <v>4944225</v>
          </cell>
          <cell r="R294">
            <v>42918</v>
          </cell>
          <cell r="S294">
            <v>10009707</v>
          </cell>
          <cell r="T294">
            <v>14700102</v>
          </cell>
          <cell r="Y294">
            <v>5836502</v>
          </cell>
          <cell r="Z294" t="str">
            <v>C</v>
          </cell>
          <cell r="AB294" t="str">
            <v>1 - 61349</v>
          </cell>
          <cell r="AC294" t="str">
            <v>1 - 2 - 6339440</v>
          </cell>
          <cell r="AD294" t="str">
            <v>مليس</v>
          </cell>
          <cell r="AE294" t="str">
            <v>سنتان</v>
          </cell>
          <cell r="AF294">
            <v>32603</v>
          </cell>
          <cell r="AG294">
            <v>42421</v>
          </cell>
          <cell r="AH294">
            <v>16</v>
          </cell>
          <cell r="AI294">
            <v>10</v>
          </cell>
          <cell r="AJ294">
            <v>26</v>
          </cell>
          <cell r="AK294">
            <v>9818</v>
          </cell>
          <cell r="AL294" t="str">
            <v>شهرين</v>
          </cell>
          <cell r="AM294">
            <v>0</v>
          </cell>
          <cell r="AN294">
            <v>0</v>
          </cell>
          <cell r="AO294">
            <v>0</v>
          </cell>
          <cell r="AP294">
            <v>300</v>
          </cell>
          <cell r="AR294" t="str">
            <v>غيرذلك</v>
          </cell>
        </row>
        <row r="295">
          <cell r="C295">
            <v>171</v>
          </cell>
          <cell r="D295" t="str">
            <v>شبير مراد حسين</v>
          </cell>
          <cell r="E295" t="str">
            <v>باكستان</v>
          </cell>
          <cell r="F295">
            <v>2383803836</v>
          </cell>
          <cell r="G295" t="str">
            <v xml:space="preserve">عامل </v>
          </cell>
          <cell r="H295" t="str">
            <v>حائل/الجبلين</v>
          </cell>
          <cell r="I295">
            <v>850</v>
          </cell>
          <cell r="P295" t="str">
            <v>CE5133281</v>
          </cell>
          <cell r="R295">
            <v>43842</v>
          </cell>
          <cell r="S295">
            <v>10009707</v>
          </cell>
          <cell r="T295">
            <v>985506108</v>
          </cell>
          <cell r="Y295">
            <v>10685220</v>
          </cell>
          <cell r="Z295" t="str">
            <v>C</v>
          </cell>
          <cell r="AB295" t="str">
            <v>1 - 61349</v>
          </cell>
          <cell r="AC295" t="str">
            <v>1 - 2 - 5941859</v>
          </cell>
          <cell r="AD295" t="str">
            <v>عامل عادي</v>
          </cell>
          <cell r="AE295" t="str">
            <v>سنتان</v>
          </cell>
          <cell r="AF295">
            <v>42084</v>
          </cell>
          <cell r="AG295">
            <v>42423</v>
          </cell>
          <cell r="AH295">
            <v>2</v>
          </cell>
          <cell r="AI295">
            <v>11</v>
          </cell>
          <cell r="AJ295">
            <v>0</v>
          </cell>
          <cell r="AK295">
            <v>339</v>
          </cell>
          <cell r="AL295" t="str">
            <v>شهرين</v>
          </cell>
          <cell r="AM295">
            <v>0</v>
          </cell>
          <cell r="AN295">
            <v>0</v>
          </cell>
          <cell r="AO295">
            <v>0</v>
          </cell>
          <cell r="AP295">
            <v>300</v>
          </cell>
          <cell r="AR295" t="str">
            <v>الاسلام</v>
          </cell>
        </row>
        <row r="296">
          <cell r="C296">
            <v>420</v>
          </cell>
          <cell r="D296" t="str">
            <v>جون كاكا ماثيو</v>
          </cell>
          <cell r="E296" t="str">
            <v>الهند</v>
          </cell>
          <cell r="F296">
            <v>2212759332</v>
          </cell>
          <cell r="G296" t="str">
            <v>عامل بوفيه</v>
          </cell>
          <cell r="H296" t="str">
            <v>حائل/الجبلين</v>
          </cell>
          <cell r="I296">
            <v>1000</v>
          </cell>
          <cell r="P296" t="str">
            <v>H8401012</v>
          </cell>
          <cell r="R296">
            <v>43860</v>
          </cell>
          <cell r="S296">
            <v>10009707</v>
          </cell>
          <cell r="T296">
            <v>943711100</v>
          </cell>
          <cell r="Y296">
            <v>5836651</v>
          </cell>
          <cell r="Z296" t="str">
            <v>C</v>
          </cell>
          <cell r="AB296" t="str">
            <v>1 - 61349</v>
          </cell>
          <cell r="AC296" t="str">
            <v>1 - 2 - 5091176</v>
          </cell>
          <cell r="AD296" t="str">
            <v>صانع قهوة وشاي وغيرها</v>
          </cell>
          <cell r="AE296" t="str">
            <v>سنتان</v>
          </cell>
          <cell r="AF296">
            <v>39114</v>
          </cell>
          <cell r="AG296">
            <v>42423</v>
          </cell>
          <cell r="AH296">
            <v>22</v>
          </cell>
          <cell r="AI296">
            <v>0</v>
          </cell>
          <cell r="AJ296">
            <v>9</v>
          </cell>
          <cell r="AK296">
            <v>3309</v>
          </cell>
          <cell r="AL296" t="str">
            <v>شهرين</v>
          </cell>
          <cell r="AM296">
            <v>0</v>
          </cell>
          <cell r="AN296">
            <v>0</v>
          </cell>
          <cell r="AO296">
            <v>0</v>
          </cell>
          <cell r="AP296">
            <v>300</v>
          </cell>
          <cell r="AR296" t="str">
            <v>غيرذلك</v>
          </cell>
        </row>
        <row r="297">
          <cell r="C297">
            <v>192</v>
          </cell>
          <cell r="D297" t="str">
            <v>راؤول بورا دكتور</v>
          </cell>
          <cell r="E297" t="str">
            <v>الفلبين</v>
          </cell>
          <cell r="F297">
            <v>2399144191</v>
          </cell>
          <cell r="G297" t="str">
            <v>مهندس ميكانيكي عام</v>
          </cell>
          <cell r="H297" t="str">
            <v>المشاريع</v>
          </cell>
          <cell r="I297">
            <v>8625</v>
          </cell>
          <cell r="J297">
            <v>24705</v>
          </cell>
          <cell r="L297" t="str">
            <v>1442/04/08</v>
          </cell>
          <cell r="M297">
            <v>42720</v>
          </cell>
          <cell r="N297">
            <v>198</v>
          </cell>
          <cell r="O297" t="str">
            <v>RAUL PURA DOCTOR</v>
          </cell>
          <cell r="P297" t="str">
            <v>EC4852540</v>
          </cell>
          <cell r="R297">
            <v>44045</v>
          </cell>
          <cell r="S297">
            <v>10009707</v>
          </cell>
          <cell r="T297">
            <v>993221155</v>
          </cell>
          <cell r="U297" t="str">
            <v>اخطار</v>
          </cell>
          <cell r="V297">
            <v>201.25</v>
          </cell>
          <cell r="W297">
            <v>0</v>
          </cell>
          <cell r="X297">
            <v>201.25</v>
          </cell>
          <cell r="Y297">
            <v>11639359</v>
          </cell>
          <cell r="Z297" t="str">
            <v>B</v>
          </cell>
          <cell r="AB297">
            <v>61349</v>
          </cell>
          <cell r="AC297" t="str">
            <v>1 - 2 - 6191430</v>
          </cell>
          <cell r="AD297" t="str">
            <v>مهندس ميكانيكي عام</v>
          </cell>
          <cell r="AE297" t="str">
            <v>سنة</v>
          </cell>
          <cell r="AF297">
            <v>42277</v>
          </cell>
          <cell r="AG297">
            <v>42472</v>
          </cell>
          <cell r="AH297">
            <v>13</v>
          </cell>
          <cell r="AI297">
            <v>6</v>
          </cell>
          <cell r="AJ297">
            <v>0</v>
          </cell>
          <cell r="AK297">
            <v>195</v>
          </cell>
          <cell r="AL297" t="str">
            <v>شهرين</v>
          </cell>
          <cell r="AM297">
            <v>1437.5</v>
          </cell>
          <cell r="AN297">
            <v>0</v>
          </cell>
          <cell r="AO297">
            <v>0</v>
          </cell>
          <cell r="AP297">
            <v>300</v>
          </cell>
          <cell r="AQ297">
            <v>8925</v>
          </cell>
          <cell r="AR297" t="str">
            <v>غيرذلك</v>
          </cell>
        </row>
        <row r="298">
          <cell r="C298">
            <v>2001</v>
          </cell>
          <cell r="D298" t="str">
            <v>خالد عبدالله عبدالعزيز التويجري</v>
          </cell>
          <cell r="E298" t="str">
            <v>السعودية</v>
          </cell>
          <cell r="F298">
            <v>1001210473</v>
          </cell>
          <cell r="G298" t="str">
            <v xml:space="preserve"> -----</v>
          </cell>
          <cell r="H298" t="str">
            <v>الوطنية</v>
          </cell>
          <cell r="I298">
            <v>10000</v>
          </cell>
          <cell r="P298" t="str">
            <v>ع</v>
          </cell>
          <cell r="R298" t="str">
            <v>----</v>
          </cell>
          <cell r="S298">
            <v>10009707</v>
          </cell>
          <cell r="T298">
            <v>384510574</v>
          </cell>
          <cell r="Y298">
            <v>7170430</v>
          </cell>
          <cell r="Z298" t="str">
            <v>Senior VIP</v>
          </cell>
          <cell r="AB298" t="str">
            <v>1 - 61349</v>
          </cell>
          <cell r="AC298" t="str">
            <v>1 - 1 - 110755</v>
          </cell>
          <cell r="AD298" t="str">
            <v>مدير عام</v>
          </cell>
          <cell r="AE298" t="str">
            <v xml:space="preserve"> -----</v>
          </cell>
          <cell r="AF298" t="str">
            <v xml:space="preserve"> -----</v>
          </cell>
          <cell r="AG298" t="str">
            <v xml:space="preserve"> -----</v>
          </cell>
          <cell r="AH298" t="str">
            <v xml:space="preserve"> -----</v>
          </cell>
          <cell r="AI298" t="str">
            <v xml:space="preserve"> -----</v>
          </cell>
          <cell r="AJ298" t="str">
            <v xml:space="preserve"> -----</v>
          </cell>
          <cell r="AK298" t="str">
            <v xml:space="preserve"> -----</v>
          </cell>
          <cell r="AL298" t="str">
            <v xml:space="preserve"> -----</v>
          </cell>
          <cell r="AM298" t="str">
            <v xml:space="preserve"> -----</v>
          </cell>
          <cell r="AN298" t="str">
            <v xml:space="preserve"> -----</v>
          </cell>
          <cell r="AO298" t="str">
            <v xml:space="preserve"> -----</v>
          </cell>
          <cell r="AP298" t="str">
            <v xml:space="preserve"> -----</v>
          </cell>
          <cell r="AR298" t="str">
            <v>الاسلام</v>
          </cell>
        </row>
        <row r="299">
          <cell r="C299">
            <v>98</v>
          </cell>
          <cell r="D299" t="str">
            <v>زيد محمد حسن الدماعين</v>
          </cell>
          <cell r="E299" t="str">
            <v>السعودية</v>
          </cell>
          <cell r="F299">
            <v>1088053416</v>
          </cell>
          <cell r="G299" t="str">
            <v>امين مخزن</v>
          </cell>
          <cell r="H299" t="str">
            <v>العمومية</v>
          </cell>
          <cell r="I299">
            <v>3000</v>
          </cell>
          <cell r="P299" t="str">
            <v>س</v>
          </cell>
          <cell r="R299">
            <v>0</v>
          </cell>
          <cell r="S299">
            <v>10009707</v>
          </cell>
          <cell r="T299">
            <v>402925361</v>
          </cell>
          <cell r="Y299" t="str">
            <v>لايوجد</v>
          </cell>
          <cell r="Z299" t="str">
            <v>لايوجد</v>
          </cell>
          <cell r="AB299" t="str">
            <v>1 - 61349</v>
          </cell>
          <cell r="AC299" t="str">
            <v>1 - 1 - 1547943</v>
          </cell>
          <cell r="AD299" t="str">
            <v>امين مخزن</v>
          </cell>
          <cell r="AE299" t="str">
            <v>سنة</v>
          </cell>
          <cell r="AF299">
            <v>41974</v>
          </cell>
          <cell r="AG299">
            <v>42444</v>
          </cell>
          <cell r="AH299">
            <v>14</v>
          </cell>
          <cell r="AI299">
            <v>3</v>
          </cell>
          <cell r="AJ299">
            <v>1</v>
          </cell>
          <cell r="AK299">
            <v>470</v>
          </cell>
          <cell r="AL299" t="str">
            <v xml:space="preserve"> --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R299" t="str">
            <v>الاسلام</v>
          </cell>
        </row>
        <row r="300">
          <cell r="C300">
            <v>99</v>
          </cell>
          <cell r="D300" t="str">
            <v>احمد عبدالعزيز عقيل السحيم</v>
          </cell>
          <cell r="E300" t="str">
            <v>السعودية</v>
          </cell>
          <cell r="F300">
            <v>1084555620</v>
          </cell>
          <cell r="G300" t="str">
            <v>حارس امن خاص</v>
          </cell>
          <cell r="H300" t="str">
            <v>العمومية</v>
          </cell>
          <cell r="I300">
            <v>3000</v>
          </cell>
          <cell r="P300" t="str">
            <v>س</v>
          </cell>
          <cell r="R300">
            <v>0</v>
          </cell>
          <cell r="S300">
            <v>10009707</v>
          </cell>
          <cell r="T300">
            <v>387543759</v>
          </cell>
          <cell r="Y300" t="str">
            <v>لايوجد</v>
          </cell>
          <cell r="Z300" t="str">
            <v>لايوجد</v>
          </cell>
          <cell r="AB300" t="str">
            <v>1 - 61349</v>
          </cell>
          <cell r="AC300" t="str">
            <v>4 - 1 - 346907</v>
          </cell>
          <cell r="AD300" t="str">
            <v>حارس امن خاص</v>
          </cell>
          <cell r="AE300" t="str">
            <v>سنة</v>
          </cell>
          <cell r="AF300">
            <v>42005</v>
          </cell>
          <cell r="AG300">
            <v>42444</v>
          </cell>
          <cell r="AH300">
            <v>14</v>
          </cell>
          <cell r="AI300">
            <v>2</v>
          </cell>
          <cell r="AJ300">
            <v>1</v>
          </cell>
          <cell r="AK300">
            <v>439</v>
          </cell>
          <cell r="AL300" t="str">
            <v xml:space="preserve"> --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R300" t="str">
            <v>الاسلام</v>
          </cell>
        </row>
        <row r="301">
          <cell r="C301">
            <v>120</v>
          </cell>
          <cell r="D301" t="str">
            <v>عبدالله عبدالعزيز عبدالعزيز الراشد</v>
          </cell>
          <cell r="E301" t="str">
            <v>السعودية</v>
          </cell>
          <cell r="F301">
            <v>1082276906</v>
          </cell>
          <cell r="G301" t="str">
            <v>معقـــــب</v>
          </cell>
          <cell r="H301" t="str">
            <v>العمومية</v>
          </cell>
          <cell r="I301">
            <v>3000</v>
          </cell>
          <cell r="P301" t="str">
            <v>س</v>
          </cell>
          <cell r="R301">
            <v>0</v>
          </cell>
          <cell r="S301">
            <v>10009707</v>
          </cell>
          <cell r="T301">
            <v>389250503</v>
          </cell>
          <cell r="Y301" t="str">
            <v>لايوجد</v>
          </cell>
          <cell r="Z301" t="str">
            <v>لايوجد</v>
          </cell>
          <cell r="AB301" t="str">
            <v>1 - 61349</v>
          </cell>
          <cell r="AC301" t="str">
            <v>1 - 1 - 1078937</v>
          </cell>
          <cell r="AD301" t="str">
            <v>معقـــــب</v>
          </cell>
          <cell r="AE301" t="str">
            <v>سنة</v>
          </cell>
          <cell r="AF301">
            <v>42248</v>
          </cell>
          <cell r="AG301">
            <v>42444</v>
          </cell>
          <cell r="AH301">
            <v>14</v>
          </cell>
          <cell r="AI301">
            <v>6</v>
          </cell>
          <cell r="AJ301">
            <v>0</v>
          </cell>
          <cell r="AK301">
            <v>196</v>
          </cell>
          <cell r="AL301" t="str">
            <v xml:space="preserve"> --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R301" t="str">
            <v>الاسلام</v>
          </cell>
        </row>
        <row r="302">
          <cell r="C302">
            <v>107</v>
          </cell>
          <cell r="D302" t="str">
            <v>فهد احمد راشد الخياري الرشيدي</v>
          </cell>
          <cell r="E302" t="str">
            <v>السعودية</v>
          </cell>
          <cell r="F302">
            <v>1071583957</v>
          </cell>
          <cell r="G302" t="str">
            <v>مدخل بيانات</v>
          </cell>
          <cell r="H302" t="str">
            <v>حائل/الجبلين</v>
          </cell>
          <cell r="I302">
            <v>3000</v>
          </cell>
          <cell r="P302" t="str">
            <v>س</v>
          </cell>
          <cell r="R302">
            <v>0</v>
          </cell>
          <cell r="S302">
            <v>10009707</v>
          </cell>
          <cell r="T302">
            <v>403897760</v>
          </cell>
          <cell r="Y302" t="str">
            <v>لايوجد</v>
          </cell>
          <cell r="Z302" t="str">
            <v>لايوجد</v>
          </cell>
          <cell r="AB302" t="str">
            <v>1 - 61349</v>
          </cell>
          <cell r="AC302" t="str">
            <v>1 - 1 - 1582653</v>
          </cell>
          <cell r="AD302" t="str">
            <v>مدخل بيانات</v>
          </cell>
          <cell r="AE302" t="str">
            <v>سنة</v>
          </cell>
          <cell r="AF302">
            <v>42044</v>
          </cell>
          <cell r="AG302">
            <v>42444</v>
          </cell>
          <cell r="AH302">
            <v>6</v>
          </cell>
          <cell r="AI302">
            <v>1</v>
          </cell>
          <cell r="AJ302">
            <v>1</v>
          </cell>
          <cell r="AK302">
            <v>400</v>
          </cell>
          <cell r="AL302" t="str">
            <v xml:space="preserve"> --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R302" t="str">
            <v>الاسلام</v>
          </cell>
        </row>
        <row r="303">
          <cell r="C303">
            <v>112</v>
          </cell>
          <cell r="D303" t="str">
            <v>درزي بركة سعد الخياري الرشيدي</v>
          </cell>
          <cell r="E303" t="str">
            <v>السعودية</v>
          </cell>
          <cell r="F303">
            <v>1090727833</v>
          </cell>
          <cell r="G303" t="str">
            <v>حارس</v>
          </cell>
          <cell r="H303" t="str">
            <v>حائل/الجبلين</v>
          </cell>
          <cell r="I303">
            <v>3000</v>
          </cell>
          <cell r="P303" t="str">
            <v>س</v>
          </cell>
          <cell r="R303">
            <v>0</v>
          </cell>
          <cell r="S303">
            <v>10009707</v>
          </cell>
          <cell r="T303">
            <v>386612471</v>
          </cell>
          <cell r="Y303" t="str">
            <v>لايوجد</v>
          </cell>
          <cell r="Z303" t="str">
            <v>لايوجد</v>
          </cell>
          <cell r="AB303" t="str">
            <v>1 - 61349</v>
          </cell>
          <cell r="AC303" t="str">
            <v>1 - 1 - 969628</v>
          </cell>
          <cell r="AD303" t="str">
            <v>حارس</v>
          </cell>
          <cell r="AE303" t="str">
            <v>سنة</v>
          </cell>
          <cell r="AF303">
            <v>42050</v>
          </cell>
          <cell r="AG303">
            <v>42444</v>
          </cell>
          <cell r="AH303">
            <v>0</v>
          </cell>
          <cell r="AI303">
            <v>1</v>
          </cell>
          <cell r="AJ303">
            <v>1</v>
          </cell>
          <cell r="AK303">
            <v>394</v>
          </cell>
          <cell r="AL303" t="str">
            <v xml:space="preserve"> --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R303" t="str">
            <v>الاسلام</v>
          </cell>
        </row>
        <row r="304">
          <cell r="C304">
            <v>115</v>
          </cell>
          <cell r="D304" t="str">
            <v>فيصل عبدالمحسن براهيم ابوقرين</v>
          </cell>
          <cell r="E304" t="str">
            <v>السعودية</v>
          </cell>
          <cell r="F304">
            <v>1087965784</v>
          </cell>
          <cell r="G304" t="str">
            <v>معقـــــب</v>
          </cell>
          <cell r="H304" t="str">
            <v>حائل/الجبلين</v>
          </cell>
          <cell r="I304">
            <v>3000</v>
          </cell>
          <cell r="P304" t="str">
            <v>س</v>
          </cell>
          <cell r="R304">
            <v>0</v>
          </cell>
          <cell r="S304">
            <v>10009707</v>
          </cell>
          <cell r="T304">
            <v>386994951</v>
          </cell>
          <cell r="Y304" t="str">
            <v>لايوجد</v>
          </cell>
          <cell r="Z304" t="str">
            <v>لايوجد</v>
          </cell>
          <cell r="AB304" t="str">
            <v>1 - 61349</v>
          </cell>
          <cell r="AC304" t="str">
            <v xml:space="preserve">24 - 1 - 10182 </v>
          </cell>
          <cell r="AD304" t="str">
            <v>معقـــــب</v>
          </cell>
          <cell r="AE304" t="str">
            <v>سنة</v>
          </cell>
          <cell r="AF304">
            <v>42131</v>
          </cell>
          <cell r="AG304">
            <v>42444</v>
          </cell>
          <cell r="AH304">
            <v>8</v>
          </cell>
          <cell r="AI304">
            <v>10</v>
          </cell>
          <cell r="AJ304">
            <v>0</v>
          </cell>
          <cell r="AK304">
            <v>313</v>
          </cell>
          <cell r="AL304" t="str">
            <v xml:space="preserve"> --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R304" t="str">
            <v>الاسلام</v>
          </cell>
        </row>
        <row r="305">
          <cell r="C305">
            <v>62</v>
          </cell>
          <cell r="D305" t="str">
            <v>عبد الستار اكونر محمد</v>
          </cell>
          <cell r="E305" t="str">
            <v>بنجلاديش</v>
          </cell>
          <cell r="F305">
            <v>2232413233</v>
          </cell>
          <cell r="G305" t="str">
            <v>مراقب كهرباء</v>
          </cell>
          <cell r="H305" t="str">
            <v>حائل/الجبلين</v>
          </cell>
          <cell r="I305">
            <v>1600</v>
          </cell>
          <cell r="P305" t="str">
            <v>BH0087759</v>
          </cell>
          <cell r="R305">
            <v>44038</v>
          </cell>
          <cell r="S305">
            <v>10009707</v>
          </cell>
          <cell r="T305">
            <v>863838436</v>
          </cell>
          <cell r="Y305">
            <v>5836448</v>
          </cell>
          <cell r="Z305" t="str">
            <v>C</v>
          </cell>
          <cell r="AB305" t="str">
            <v>1 - 61349</v>
          </cell>
          <cell r="AC305" t="str">
            <v>1 - 2 - 2275761</v>
          </cell>
          <cell r="AD305" t="str">
            <v>فني لحام</v>
          </cell>
          <cell r="AE305" t="str">
            <v>سنتان</v>
          </cell>
          <cell r="AF305">
            <v>39042</v>
          </cell>
          <cell r="AG305">
            <v>42444</v>
          </cell>
          <cell r="AH305">
            <v>23</v>
          </cell>
          <cell r="AI305">
            <v>3</v>
          </cell>
          <cell r="AJ305">
            <v>9</v>
          </cell>
          <cell r="AK305">
            <v>3402</v>
          </cell>
          <cell r="AL305" t="str">
            <v>شهرين</v>
          </cell>
          <cell r="AM305">
            <v>0</v>
          </cell>
          <cell r="AN305">
            <v>0</v>
          </cell>
          <cell r="AO305">
            <v>0</v>
          </cell>
          <cell r="AP305">
            <v>300</v>
          </cell>
          <cell r="AR305" t="str">
            <v>الاسلام</v>
          </cell>
        </row>
        <row r="306">
          <cell r="C306">
            <v>65</v>
          </cell>
          <cell r="D306" t="str">
            <v>اكيل حسين ازام علي</v>
          </cell>
          <cell r="E306" t="str">
            <v>بنجلاديش</v>
          </cell>
          <cell r="F306">
            <v>2232743209</v>
          </cell>
          <cell r="G306" t="str">
            <v>مساعد مساح</v>
          </cell>
          <cell r="H306" t="str">
            <v>حائل/الجبلين</v>
          </cell>
          <cell r="I306">
            <v>1200</v>
          </cell>
          <cell r="P306" t="str">
            <v>BF0481760</v>
          </cell>
          <cell r="R306">
            <v>43991</v>
          </cell>
          <cell r="S306">
            <v>10009707</v>
          </cell>
          <cell r="T306">
            <v>863838525</v>
          </cell>
          <cell r="Y306">
            <v>5836451</v>
          </cell>
          <cell r="Z306" t="str">
            <v>C</v>
          </cell>
          <cell r="AB306" t="str">
            <v>1 - 61349</v>
          </cell>
          <cell r="AC306" t="str">
            <v>1 - 2 - 2275762</v>
          </cell>
          <cell r="AD306" t="str">
            <v>كهربائي تمديدات منزلية</v>
          </cell>
          <cell r="AE306" t="str">
            <v>سنتان</v>
          </cell>
          <cell r="AF306">
            <v>39042</v>
          </cell>
          <cell r="AG306">
            <v>42444</v>
          </cell>
          <cell r="AH306">
            <v>23</v>
          </cell>
          <cell r="AI306">
            <v>3</v>
          </cell>
          <cell r="AJ306">
            <v>9</v>
          </cell>
          <cell r="AK306">
            <v>3402</v>
          </cell>
          <cell r="AL306" t="str">
            <v>شهرين</v>
          </cell>
          <cell r="AM306">
            <v>0</v>
          </cell>
          <cell r="AN306">
            <v>0</v>
          </cell>
          <cell r="AO306">
            <v>0</v>
          </cell>
          <cell r="AP306">
            <v>300</v>
          </cell>
          <cell r="AR306" t="str">
            <v>الاسلام</v>
          </cell>
        </row>
        <row r="307">
          <cell r="C307">
            <v>190</v>
          </cell>
          <cell r="D307" t="str">
            <v>جوني سابسيلكا ستا مارينا</v>
          </cell>
          <cell r="E307" t="str">
            <v>الفلبين</v>
          </cell>
          <cell r="F307">
            <v>2395212349</v>
          </cell>
          <cell r="G307" t="str">
            <v>سباك</v>
          </cell>
          <cell r="H307" t="str">
            <v>حائل/الجبلين</v>
          </cell>
          <cell r="I307">
            <v>1600</v>
          </cell>
          <cell r="P307" t="str">
            <v>EB8404530</v>
          </cell>
          <cell r="R307">
            <v>43265</v>
          </cell>
          <cell r="S307">
            <v>10009707</v>
          </cell>
          <cell r="T307">
            <v>992135395</v>
          </cell>
          <cell r="Y307">
            <v>11541004</v>
          </cell>
          <cell r="Z307" t="str">
            <v>C</v>
          </cell>
          <cell r="AB307" t="str">
            <v>1 - 61349</v>
          </cell>
          <cell r="AC307" t="str">
            <v>1 - 2 - 6157431</v>
          </cell>
          <cell r="AD307" t="str">
            <v>فني ميكانيك / صيانة عامة</v>
          </cell>
          <cell r="AE307" t="str">
            <v>سنتان</v>
          </cell>
          <cell r="AF307">
            <v>42252</v>
          </cell>
          <cell r="AG307">
            <v>42444</v>
          </cell>
          <cell r="AH307">
            <v>10</v>
          </cell>
          <cell r="AI307">
            <v>6</v>
          </cell>
          <cell r="AJ307">
            <v>0</v>
          </cell>
          <cell r="AK307">
            <v>192</v>
          </cell>
          <cell r="AL307" t="str">
            <v>شهرين</v>
          </cell>
          <cell r="AM307">
            <v>0</v>
          </cell>
          <cell r="AN307">
            <v>0</v>
          </cell>
          <cell r="AO307">
            <v>0</v>
          </cell>
          <cell r="AP307">
            <v>300</v>
          </cell>
          <cell r="AR307" t="str">
            <v>غيرذلك</v>
          </cell>
        </row>
        <row r="308">
          <cell r="C308">
            <v>196</v>
          </cell>
          <cell r="D308" t="str">
            <v>ريميل اندرو كاربونيلا جيلو</v>
          </cell>
          <cell r="E308" t="str">
            <v>الفلبين</v>
          </cell>
          <cell r="F308">
            <v>2393206038</v>
          </cell>
          <cell r="G308" t="str">
            <v>مساح عام</v>
          </cell>
          <cell r="H308" t="str">
            <v>حائل/الجبلين</v>
          </cell>
          <cell r="I308">
            <v>4500</v>
          </cell>
          <cell r="P308" t="str">
            <v>EB9147131</v>
          </cell>
          <cell r="R308">
            <v>43356</v>
          </cell>
          <cell r="S308">
            <v>10009707</v>
          </cell>
          <cell r="T308">
            <v>990662231</v>
          </cell>
          <cell r="Y308">
            <v>11420725</v>
          </cell>
          <cell r="Z308" t="str">
            <v>C</v>
          </cell>
          <cell r="AB308" t="str">
            <v>1 - 61349</v>
          </cell>
          <cell r="AC308" t="str">
            <v>1 - 2 - 6107652</v>
          </cell>
          <cell r="AD308" t="str">
            <v>مساح عام</v>
          </cell>
          <cell r="AE308" t="str">
            <v>سنة</v>
          </cell>
          <cell r="AF308">
            <v>42210</v>
          </cell>
          <cell r="AG308">
            <v>42444</v>
          </cell>
          <cell r="AH308">
            <v>19</v>
          </cell>
          <cell r="AI308">
            <v>7</v>
          </cell>
          <cell r="AJ308">
            <v>0</v>
          </cell>
          <cell r="AK308">
            <v>234</v>
          </cell>
          <cell r="AL308" t="str">
            <v>شهرين</v>
          </cell>
          <cell r="AM308">
            <v>0</v>
          </cell>
          <cell r="AN308">
            <v>0</v>
          </cell>
          <cell r="AO308">
            <v>0</v>
          </cell>
          <cell r="AP308">
            <v>300</v>
          </cell>
          <cell r="AR308" t="str">
            <v>غيرذلك</v>
          </cell>
        </row>
        <row r="309">
          <cell r="C309">
            <v>200</v>
          </cell>
          <cell r="D309" t="str">
            <v>ريان لورينتي الكوريزا</v>
          </cell>
          <cell r="E309" t="str">
            <v>الفلبين</v>
          </cell>
          <cell r="F309">
            <v>2393686403</v>
          </cell>
          <cell r="G309" t="str">
            <v>كهربائي</v>
          </cell>
          <cell r="H309" t="str">
            <v>حائل/الجبلين</v>
          </cell>
          <cell r="I309">
            <v>1600</v>
          </cell>
          <cell r="P309" t="str">
            <v>EB6717529</v>
          </cell>
          <cell r="R309">
            <v>43047</v>
          </cell>
          <cell r="S309">
            <v>10009707</v>
          </cell>
          <cell r="T309">
            <v>990080526</v>
          </cell>
          <cell r="Y309">
            <v>11236805</v>
          </cell>
          <cell r="Z309" t="str">
            <v>C</v>
          </cell>
          <cell r="AB309" t="str">
            <v>1 - 61349</v>
          </cell>
          <cell r="AC309" t="str">
            <v>1 - 2 - 6086068</v>
          </cell>
          <cell r="AD309" t="str">
            <v>كهربائي تمديدات منزلية</v>
          </cell>
          <cell r="AE309" t="str">
            <v>سنتان</v>
          </cell>
          <cell r="AF309">
            <v>42186</v>
          </cell>
          <cell r="AG309">
            <v>42444</v>
          </cell>
          <cell r="AH309">
            <v>14</v>
          </cell>
          <cell r="AI309">
            <v>8</v>
          </cell>
          <cell r="AJ309">
            <v>0</v>
          </cell>
          <cell r="AK309">
            <v>258</v>
          </cell>
          <cell r="AL309" t="str">
            <v>شهرين</v>
          </cell>
          <cell r="AM309">
            <v>0</v>
          </cell>
          <cell r="AN309">
            <v>0</v>
          </cell>
          <cell r="AO309">
            <v>0</v>
          </cell>
          <cell r="AP309">
            <v>300</v>
          </cell>
          <cell r="AR309" t="str">
            <v>غيرذلك</v>
          </cell>
        </row>
        <row r="310">
          <cell r="C310">
            <v>204</v>
          </cell>
          <cell r="D310" t="str">
            <v>البيرت فيلانوفو ماجزينو</v>
          </cell>
          <cell r="E310" t="str">
            <v>الفلبين</v>
          </cell>
          <cell r="F310">
            <v>2381621701</v>
          </cell>
          <cell r="G310" t="str">
            <v>سباك</v>
          </cell>
          <cell r="H310" t="str">
            <v>حائل/الجبلين</v>
          </cell>
          <cell r="I310">
            <v>1600</v>
          </cell>
          <cell r="P310" t="str">
            <v>EB2788004</v>
          </cell>
          <cell r="R310">
            <v>42544</v>
          </cell>
          <cell r="S310">
            <v>10009707</v>
          </cell>
          <cell r="T310">
            <v>983899072</v>
          </cell>
          <cell r="Y310">
            <v>10520379</v>
          </cell>
          <cell r="Z310" t="str">
            <v>C</v>
          </cell>
          <cell r="AB310" t="str">
            <v>1 - 61349</v>
          </cell>
          <cell r="AC310" t="str">
            <v>1 - 2 - 5885311</v>
          </cell>
          <cell r="AD310" t="str">
            <v>كهربائي تمديدات منزلية</v>
          </cell>
          <cell r="AE310" t="str">
            <v>سنتان</v>
          </cell>
          <cell r="AF310">
            <v>42042</v>
          </cell>
          <cell r="AG310">
            <v>42444</v>
          </cell>
          <cell r="AH310">
            <v>8</v>
          </cell>
          <cell r="AI310">
            <v>1</v>
          </cell>
          <cell r="AJ310">
            <v>1</v>
          </cell>
          <cell r="AK310">
            <v>402</v>
          </cell>
          <cell r="AL310" t="str">
            <v>شهرين</v>
          </cell>
          <cell r="AM310">
            <v>0</v>
          </cell>
          <cell r="AN310">
            <v>0</v>
          </cell>
          <cell r="AO310">
            <v>0</v>
          </cell>
          <cell r="AP310">
            <v>300</v>
          </cell>
          <cell r="AR310" t="str">
            <v>غيرذلك</v>
          </cell>
        </row>
        <row r="311">
          <cell r="C311">
            <v>357</v>
          </cell>
          <cell r="D311" t="str">
            <v>زاهد يامين مينا</v>
          </cell>
          <cell r="E311" t="str">
            <v>الهند</v>
          </cell>
          <cell r="F311">
            <v>2292589336</v>
          </cell>
          <cell r="G311" t="str">
            <v>كهربائي</v>
          </cell>
          <cell r="H311" t="str">
            <v>حائل/الجبلين</v>
          </cell>
          <cell r="I311">
            <v>1225</v>
          </cell>
          <cell r="P311" t="str">
            <v>H7345635</v>
          </cell>
          <cell r="R311">
            <v>43806</v>
          </cell>
          <cell r="S311">
            <v>10009707</v>
          </cell>
          <cell r="T311">
            <v>891548850</v>
          </cell>
          <cell r="Y311">
            <v>5836594</v>
          </cell>
          <cell r="Z311" t="str">
            <v>C</v>
          </cell>
          <cell r="AB311" t="str">
            <v>1 - 61349</v>
          </cell>
          <cell r="AC311" t="str">
            <v>1 - 2 - 3480909</v>
          </cell>
          <cell r="AD311" t="str">
            <v>فني كهربائي تمديدات</v>
          </cell>
          <cell r="AE311" t="str">
            <v>سنتان</v>
          </cell>
          <cell r="AF311">
            <v>40367</v>
          </cell>
          <cell r="AG311">
            <v>42444</v>
          </cell>
          <cell r="AH311">
            <v>7</v>
          </cell>
          <cell r="AI311">
            <v>8</v>
          </cell>
          <cell r="AJ311">
            <v>5</v>
          </cell>
          <cell r="AK311">
            <v>2077</v>
          </cell>
          <cell r="AL311" t="str">
            <v>شهرين</v>
          </cell>
          <cell r="AM311">
            <v>0</v>
          </cell>
          <cell r="AN311">
            <v>0</v>
          </cell>
          <cell r="AO311">
            <v>0</v>
          </cell>
          <cell r="AP311">
            <v>300</v>
          </cell>
          <cell r="AR311" t="str">
            <v>الاسلام</v>
          </cell>
        </row>
        <row r="312">
          <cell r="C312">
            <v>401</v>
          </cell>
          <cell r="D312" t="str">
            <v>عريف ريزو الدين</v>
          </cell>
          <cell r="E312" t="str">
            <v>الهند</v>
          </cell>
          <cell r="F312">
            <v>2316850011</v>
          </cell>
          <cell r="G312" t="str">
            <v>كهربائي</v>
          </cell>
          <cell r="H312" t="str">
            <v>حائل/الجبلين</v>
          </cell>
          <cell r="I312">
            <v>1250</v>
          </cell>
          <cell r="P312" t="str">
            <v>L9322165</v>
          </cell>
          <cell r="R312">
            <v>45458</v>
          </cell>
          <cell r="S312">
            <v>10009707</v>
          </cell>
          <cell r="T312">
            <v>907476618</v>
          </cell>
          <cell r="Y312">
            <v>6627068</v>
          </cell>
          <cell r="Z312" t="str">
            <v>C</v>
          </cell>
          <cell r="AB312" t="str">
            <v>1 - 61349</v>
          </cell>
          <cell r="AC312" t="str">
            <v>1 - 2 - 4485229</v>
          </cell>
          <cell r="AD312" t="str">
            <v>فني ميكانيك / صيانة عامة</v>
          </cell>
          <cell r="AE312" t="str">
            <v>سنتان</v>
          </cell>
          <cell r="AF312">
            <v>40910</v>
          </cell>
          <cell r="AG312">
            <v>42444</v>
          </cell>
          <cell r="AH312">
            <v>13</v>
          </cell>
          <cell r="AI312">
            <v>2</v>
          </cell>
          <cell r="AJ312">
            <v>4</v>
          </cell>
          <cell r="AK312">
            <v>1534</v>
          </cell>
          <cell r="AL312" t="str">
            <v>شهرين</v>
          </cell>
          <cell r="AM312">
            <v>0</v>
          </cell>
          <cell r="AN312">
            <v>0</v>
          </cell>
          <cell r="AO312">
            <v>0</v>
          </cell>
          <cell r="AP312">
            <v>300</v>
          </cell>
          <cell r="AR312" t="str">
            <v>الاسلام</v>
          </cell>
        </row>
        <row r="313">
          <cell r="C313">
            <v>150</v>
          </cell>
          <cell r="D313" t="str">
            <v>واجد حسين محمد لطيف</v>
          </cell>
          <cell r="E313" t="str">
            <v>باكستان</v>
          </cell>
          <cell r="F313">
            <v>2238792416</v>
          </cell>
          <cell r="G313" t="str">
            <v>مراقب نجار</v>
          </cell>
          <cell r="H313" t="str">
            <v>حائل/الجبلين</v>
          </cell>
          <cell r="I313">
            <v>1350</v>
          </cell>
          <cell r="M313" t="str">
            <v>19/04/2016</v>
          </cell>
          <cell r="N313">
            <v>26</v>
          </cell>
          <cell r="P313" t="str">
            <v>CT6897102</v>
          </cell>
          <cell r="R313">
            <v>42513</v>
          </cell>
          <cell r="S313">
            <v>10009707</v>
          </cell>
          <cell r="T313">
            <v>865651082</v>
          </cell>
          <cell r="U313" t="str">
            <v>اخطار</v>
          </cell>
          <cell r="Y313">
            <v>5836485</v>
          </cell>
          <cell r="Z313" t="str">
            <v>C</v>
          </cell>
          <cell r="AB313" t="str">
            <v>1 - 61349</v>
          </cell>
          <cell r="AC313" t="str">
            <v>1 - 2 - 2274689</v>
          </cell>
          <cell r="AD313" t="str">
            <v>نجار مباني</v>
          </cell>
          <cell r="AE313" t="str">
            <v>سنتان</v>
          </cell>
          <cell r="AF313">
            <v>39200</v>
          </cell>
          <cell r="AG313">
            <v>42453</v>
          </cell>
          <cell r="AH313">
            <v>25</v>
          </cell>
          <cell r="AI313">
            <v>10</v>
          </cell>
          <cell r="AJ313">
            <v>8</v>
          </cell>
          <cell r="AK313">
            <v>3253</v>
          </cell>
          <cell r="AL313" t="str">
            <v>شهرين</v>
          </cell>
          <cell r="AM313">
            <v>0</v>
          </cell>
          <cell r="AN313">
            <v>0</v>
          </cell>
          <cell r="AO313">
            <v>0</v>
          </cell>
          <cell r="AP313">
            <v>300</v>
          </cell>
          <cell r="AQ313">
            <v>1650</v>
          </cell>
          <cell r="AR313" t="str">
            <v>الاسلام</v>
          </cell>
        </row>
        <row r="314">
          <cell r="C314">
            <v>316</v>
          </cell>
          <cell r="D314" t="str">
            <v>محمد بلال محمد حافظ قريشي</v>
          </cell>
          <cell r="E314" t="str">
            <v>باكستان</v>
          </cell>
          <cell r="F314">
            <v>2290062427</v>
          </cell>
          <cell r="G314" t="str">
            <v>حداد</v>
          </cell>
          <cell r="H314" t="str">
            <v>حائل/الجبلين</v>
          </cell>
          <cell r="I314">
            <v>1225</v>
          </cell>
          <cell r="M314" t="str">
            <v>18/05/2016</v>
          </cell>
          <cell r="N314">
            <v>55</v>
          </cell>
          <cell r="P314" t="str">
            <v>BG3700103</v>
          </cell>
          <cell r="R314">
            <v>45633</v>
          </cell>
          <cell r="S314">
            <v>10009707</v>
          </cell>
          <cell r="T314">
            <v>890611710</v>
          </cell>
          <cell r="U314" t="str">
            <v>اخطار</v>
          </cell>
          <cell r="Y314">
            <v>5836559</v>
          </cell>
          <cell r="Z314" t="str">
            <v>C</v>
          </cell>
          <cell r="AB314" t="str">
            <v>1 - 61349</v>
          </cell>
          <cell r="AC314" t="str">
            <v>1 - 2 - 3428501</v>
          </cell>
          <cell r="AD314" t="str">
            <v>حداد تسليح بناء</v>
          </cell>
          <cell r="AE314" t="str">
            <v>سنتان</v>
          </cell>
          <cell r="AF314">
            <v>40293</v>
          </cell>
          <cell r="AG314">
            <v>42453</v>
          </cell>
          <cell r="AH314">
            <v>28</v>
          </cell>
          <cell r="AI314">
            <v>10</v>
          </cell>
          <cell r="AJ314">
            <v>5</v>
          </cell>
          <cell r="AK314">
            <v>2160</v>
          </cell>
          <cell r="AL314" t="str">
            <v>شهرين</v>
          </cell>
          <cell r="AM314">
            <v>0</v>
          </cell>
          <cell r="AN314">
            <v>0</v>
          </cell>
          <cell r="AO314">
            <v>0</v>
          </cell>
          <cell r="AP314">
            <v>300</v>
          </cell>
          <cell r="AQ314">
            <v>1525</v>
          </cell>
          <cell r="AR314" t="str">
            <v>الاسلام</v>
          </cell>
        </row>
        <row r="315">
          <cell r="C315">
            <v>166</v>
          </cell>
          <cell r="D315" t="str">
            <v>محمد زكريا معروف شاة</v>
          </cell>
          <cell r="E315" t="str">
            <v>باكستان</v>
          </cell>
          <cell r="F315">
            <v>2383876030</v>
          </cell>
          <cell r="G315" t="str">
            <v xml:space="preserve">عامل </v>
          </cell>
          <cell r="H315" t="str">
            <v>حائل/الجبلين</v>
          </cell>
          <cell r="I315">
            <v>850</v>
          </cell>
          <cell r="M315" t="str">
            <v>05/06/2016</v>
          </cell>
          <cell r="N315">
            <v>73</v>
          </cell>
          <cell r="P315" t="str">
            <v>AM5320201</v>
          </cell>
          <cell r="R315">
            <v>43763</v>
          </cell>
          <cell r="S315">
            <v>10009707</v>
          </cell>
          <cell r="T315">
            <v>985506124</v>
          </cell>
          <cell r="U315" t="str">
            <v>اخطار</v>
          </cell>
          <cell r="Y315">
            <v>10675628</v>
          </cell>
          <cell r="Z315" t="str">
            <v>C</v>
          </cell>
          <cell r="AB315" t="str">
            <v>1 - 61349</v>
          </cell>
          <cell r="AC315" t="str">
            <v>1 - 2 - 5941860</v>
          </cell>
          <cell r="AD315" t="str">
            <v>عامل عادي</v>
          </cell>
          <cell r="AE315" t="str">
            <v>سنتان</v>
          </cell>
          <cell r="AF315">
            <v>42084</v>
          </cell>
          <cell r="AG315">
            <v>42453</v>
          </cell>
          <cell r="AH315">
            <v>3</v>
          </cell>
          <cell r="AI315">
            <v>0</v>
          </cell>
          <cell r="AJ315">
            <v>1</v>
          </cell>
          <cell r="AK315">
            <v>369</v>
          </cell>
          <cell r="AL315" t="str">
            <v>شهرين</v>
          </cell>
          <cell r="AM315">
            <v>0</v>
          </cell>
          <cell r="AN315">
            <v>0</v>
          </cell>
          <cell r="AO315">
            <v>0</v>
          </cell>
          <cell r="AP315">
            <v>300</v>
          </cell>
          <cell r="AQ315">
            <v>1150</v>
          </cell>
          <cell r="AR315" t="str">
            <v>الاسلام</v>
          </cell>
        </row>
        <row r="316">
          <cell r="C316">
            <v>169</v>
          </cell>
          <cell r="D316" t="str">
            <v>محمد محمد شاه زمان</v>
          </cell>
          <cell r="E316" t="str">
            <v>باكستان</v>
          </cell>
          <cell r="F316">
            <v>2383645278</v>
          </cell>
          <cell r="G316" t="str">
            <v xml:space="preserve">عامل </v>
          </cell>
          <cell r="H316" t="str">
            <v>حائل/الجبلين</v>
          </cell>
          <cell r="I316">
            <v>850</v>
          </cell>
          <cell r="M316" t="str">
            <v>05/06/2016</v>
          </cell>
          <cell r="N316">
            <v>73</v>
          </cell>
          <cell r="P316" t="str">
            <v>DT5206801</v>
          </cell>
          <cell r="R316">
            <v>43695</v>
          </cell>
          <cell r="S316">
            <v>10009707</v>
          </cell>
          <cell r="T316">
            <v>985506094</v>
          </cell>
          <cell r="U316" t="str">
            <v>اخطار</v>
          </cell>
          <cell r="Y316">
            <v>10685209</v>
          </cell>
          <cell r="Z316" t="str">
            <v>C</v>
          </cell>
          <cell r="AB316" t="str">
            <v>1 - 61349</v>
          </cell>
          <cell r="AC316" t="str">
            <v>1 - 2 - 5941858</v>
          </cell>
          <cell r="AD316" t="str">
            <v>عامل عادي</v>
          </cell>
          <cell r="AE316" t="str">
            <v>سنتان</v>
          </cell>
          <cell r="AF316">
            <v>42084</v>
          </cell>
          <cell r="AG316">
            <v>42453</v>
          </cell>
          <cell r="AH316">
            <v>3</v>
          </cell>
          <cell r="AI316">
            <v>0</v>
          </cell>
          <cell r="AJ316">
            <v>1</v>
          </cell>
          <cell r="AK316">
            <v>369</v>
          </cell>
          <cell r="AL316" t="str">
            <v>شهرين</v>
          </cell>
          <cell r="AM316">
            <v>0</v>
          </cell>
          <cell r="AN316">
            <v>0</v>
          </cell>
          <cell r="AO316">
            <v>0</v>
          </cell>
          <cell r="AP316">
            <v>300</v>
          </cell>
          <cell r="AQ316">
            <v>1150</v>
          </cell>
          <cell r="AR316" t="str">
            <v>الاسلام</v>
          </cell>
        </row>
        <row r="317">
          <cell r="C317">
            <v>273</v>
          </cell>
          <cell r="D317" t="str">
            <v>نوروز خان برويز خان</v>
          </cell>
          <cell r="E317" t="str">
            <v>باكستان</v>
          </cell>
          <cell r="F317">
            <v>2287486886</v>
          </cell>
          <cell r="G317" t="str">
            <v>حداد</v>
          </cell>
          <cell r="H317" t="str">
            <v>حائل/الجبلين</v>
          </cell>
          <cell r="I317">
            <v>1225</v>
          </cell>
          <cell r="M317" t="str">
            <v>08/04/2016</v>
          </cell>
          <cell r="N317">
            <v>15</v>
          </cell>
          <cell r="P317" t="str">
            <v>KU4112912</v>
          </cell>
          <cell r="R317">
            <v>45456</v>
          </cell>
          <cell r="S317">
            <v>10009707</v>
          </cell>
          <cell r="T317">
            <v>889515767</v>
          </cell>
          <cell r="U317" t="str">
            <v>اخطار</v>
          </cell>
          <cell r="Y317">
            <v>5836523</v>
          </cell>
          <cell r="Z317" t="str">
            <v>C</v>
          </cell>
          <cell r="AB317" t="str">
            <v>1 - 61349</v>
          </cell>
          <cell r="AC317" t="str">
            <v>1 - 2 - 3879882</v>
          </cell>
          <cell r="AD317" t="str">
            <v>حداد تسليح بناء</v>
          </cell>
          <cell r="AE317" t="str">
            <v>سنتان</v>
          </cell>
          <cell r="AF317">
            <v>40253</v>
          </cell>
          <cell r="AG317">
            <v>42453</v>
          </cell>
          <cell r="AH317">
            <v>8</v>
          </cell>
          <cell r="AI317">
            <v>0</v>
          </cell>
          <cell r="AJ317">
            <v>6</v>
          </cell>
          <cell r="AK317">
            <v>2200</v>
          </cell>
          <cell r="AL317" t="str">
            <v>شهرين</v>
          </cell>
          <cell r="AM317">
            <v>0</v>
          </cell>
          <cell r="AN317">
            <v>0</v>
          </cell>
          <cell r="AO317">
            <v>0</v>
          </cell>
          <cell r="AP317">
            <v>300</v>
          </cell>
          <cell r="AQ317">
            <v>1525</v>
          </cell>
          <cell r="AR317" t="str">
            <v>الاسلام</v>
          </cell>
        </row>
        <row r="318">
          <cell r="C318">
            <v>299</v>
          </cell>
          <cell r="D318" t="str">
            <v>على أكبر فقير غول</v>
          </cell>
          <cell r="E318" t="str">
            <v>باكستان</v>
          </cell>
          <cell r="F318">
            <v>2290062310</v>
          </cell>
          <cell r="G318" t="str">
            <v>بناء</v>
          </cell>
          <cell r="H318" t="str">
            <v>حائل/الجبلين</v>
          </cell>
          <cell r="I318">
            <v>1200</v>
          </cell>
          <cell r="M318" t="str">
            <v>18/05/2016</v>
          </cell>
          <cell r="N318">
            <v>55</v>
          </cell>
          <cell r="P318" t="str">
            <v>EA1331932</v>
          </cell>
          <cell r="R318">
            <v>45059</v>
          </cell>
          <cell r="S318">
            <v>10009707</v>
          </cell>
          <cell r="T318">
            <v>890611974</v>
          </cell>
          <cell r="U318" t="str">
            <v>اخطار</v>
          </cell>
          <cell r="Y318">
            <v>5836543</v>
          </cell>
          <cell r="Z318" t="str">
            <v>C</v>
          </cell>
          <cell r="AB318" t="str">
            <v>1 - 61349</v>
          </cell>
          <cell r="AC318" t="str">
            <v>1 - 2 - 4226079</v>
          </cell>
          <cell r="AD318" t="str">
            <v>عامل شحن وتفريغ</v>
          </cell>
          <cell r="AE318" t="str">
            <v>سنتان</v>
          </cell>
          <cell r="AF318">
            <v>40293</v>
          </cell>
          <cell r="AG318">
            <v>42453</v>
          </cell>
          <cell r="AH318">
            <v>28</v>
          </cell>
          <cell r="AI318">
            <v>10</v>
          </cell>
          <cell r="AJ318">
            <v>5</v>
          </cell>
          <cell r="AK318">
            <v>2160</v>
          </cell>
          <cell r="AL318" t="str">
            <v>شهرين</v>
          </cell>
          <cell r="AM318">
            <v>0</v>
          </cell>
          <cell r="AN318">
            <v>0</v>
          </cell>
          <cell r="AO318">
            <v>0</v>
          </cell>
          <cell r="AP318">
            <v>300</v>
          </cell>
          <cell r="AQ318">
            <v>1500</v>
          </cell>
          <cell r="AR318" t="str">
            <v>الاسلام</v>
          </cell>
        </row>
        <row r="319">
          <cell r="C319">
            <v>178</v>
          </cell>
          <cell r="D319" t="str">
            <v>محمد شفيق منظور احمد</v>
          </cell>
          <cell r="E319" t="str">
            <v>باكستان</v>
          </cell>
          <cell r="F319">
            <v>2255687432</v>
          </cell>
          <cell r="G319" t="str">
            <v>بناء</v>
          </cell>
          <cell r="H319" t="str">
            <v>حائل/الجبلين</v>
          </cell>
          <cell r="I319">
            <v>1350</v>
          </cell>
          <cell r="M319" t="str">
            <v>23/04/2016</v>
          </cell>
          <cell r="N319">
            <v>30</v>
          </cell>
          <cell r="P319" t="str">
            <v>BC5188632</v>
          </cell>
          <cell r="R319">
            <v>44591</v>
          </cell>
          <cell r="S319">
            <v>10009707</v>
          </cell>
          <cell r="T319">
            <v>872112901</v>
          </cell>
          <cell r="U319" t="str">
            <v>اخطار</v>
          </cell>
          <cell r="Y319">
            <v>5836499</v>
          </cell>
          <cell r="Z319" t="str">
            <v>C</v>
          </cell>
          <cell r="AB319" t="str">
            <v>1 - 61349</v>
          </cell>
          <cell r="AC319" t="str">
            <v>1 - 2 - 2624949</v>
          </cell>
          <cell r="AD319" t="str">
            <v>ميكانيكي تكييف عام</v>
          </cell>
          <cell r="AE319" t="str">
            <v>سنتان</v>
          </cell>
          <cell r="AF319">
            <v>39558</v>
          </cell>
          <cell r="AG319">
            <v>42453</v>
          </cell>
          <cell r="AH319">
            <v>4</v>
          </cell>
          <cell r="AI319">
            <v>11</v>
          </cell>
          <cell r="AJ319">
            <v>7</v>
          </cell>
          <cell r="AK319">
            <v>2895</v>
          </cell>
          <cell r="AL319" t="str">
            <v>شهرين</v>
          </cell>
          <cell r="AM319">
            <v>0</v>
          </cell>
          <cell r="AN319">
            <v>0</v>
          </cell>
          <cell r="AO319">
            <v>0</v>
          </cell>
          <cell r="AP319">
            <v>300</v>
          </cell>
          <cell r="AQ319">
            <v>1650</v>
          </cell>
          <cell r="AR319" t="str">
            <v>الاسلام</v>
          </cell>
        </row>
        <row r="320">
          <cell r="C320">
            <v>1012</v>
          </cell>
          <cell r="D320" t="str">
            <v>مارك جوسيه فيتورينا جانتيجا</v>
          </cell>
          <cell r="E320" t="str">
            <v>الفلبين</v>
          </cell>
          <cell r="F320">
            <v>2310746793</v>
          </cell>
          <cell r="G320" t="str">
            <v xml:space="preserve"> -----</v>
          </cell>
          <cell r="H320" t="str">
            <v>فيلا فهد</v>
          </cell>
          <cell r="I320" t="str">
            <v xml:space="preserve"> -----</v>
          </cell>
          <cell r="M320" t="str">
            <v>18/10/2016</v>
          </cell>
          <cell r="N320">
            <v>202</v>
          </cell>
          <cell r="O320">
            <v>61349</v>
          </cell>
          <cell r="P320" t="str">
            <v>1 - 2 - 4376034</v>
          </cell>
          <cell r="Q320" t="str">
            <v>كهربائي عام</v>
          </cell>
          <cell r="R320" t="str">
            <v xml:space="preserve"> -----</v>
          </cell>
          <cell r="S320" t="str">
            <v xml:space="preserve"> -----</v>
          </cell>
          <cell r="T320" t="str">
            <v xml:space="preserve"> -----</v>
          </cell>
          <cell r="U320" t="str">
            <v xml:space="preserve"> -----</v>
          </cell>
          <cell r="Y320" t="str">
            <v xml:space="preserve"> -----</v>
          </cell>
          <cell r="Z320" t="str">
            <v xml:space="preserve"> -----</v>
          </cell>
          <cell r="AA320" t="str">
            <v xml:space="preserve"> -----</v>
          </cell>
          <cell r="AB320" t="str">
            <v xml:space="preserve"> -----</v>
          </cell>
          <cell r="AC320" t="str">
            <v xml:space="preserve"> -----</v>
          </cell>
          <cell r="AD320" t="str">
            <v>0</v>
          </cell>
          <cell r="AJ320" t="e">
            <v>#N/A</v>
          </cell>
          <cell r="AR320" t="str">
            <v>غيرذلك</v>
          </cell>
        </row>
        <row r="321">
          <cell r="C321">
            <v>187</v>
          </cell>
          <cell r="D321" t="str">
            <v>روبنسون سيكات غينتو</v>
          </cell>
          <cell r="E321" t="str">
            <v>الفلبين</v>
          </cell>
          <cell r="F321">
            <v>2344102369</v>
          </cell>
          <cell r="G321" t="str">
            <v>مهندس معماري</v>
          </cell>
          <cell r="H321" t="str">
            <v>المشاريع</v>
          </cell>
          <cell r="I321">
            <v>5625</v>
          </cell>
          <cell r="M321" t="str">
            <v>21/05/2016</v>
          </cell>
          <cell r="N321">
            <v>48</v>
          </cell>
          <cell r="O321" t="str">
            <v>ROBINSON SICAT GUINTU</v>
          </cell>
          <cell r="P321" t="str">
            <v>EC1922914</v>
          </cell>
          <cell r="R321">
            <v>41989</v>
          </cell>
          <cell r="S321">
            <v>10009707</v>
          </cell>
          <cell r="T321">
            <v>939224068</v>
          </cell>
          <cell r="U321" t="str">
            <v>اخطار</v>
          </cell>
          <cell r="Y321">
            <v>7603927</v>
          </cell>
          <cell r="Z321" t="str">
            <v>B</v>
          </cell>
          <cell r="AB321">
            <v>61349</v>
          </cell>
          <cell r="AC321" t="str">
            <v>1 - 2 - 4991188</v>
          </cell>
          <cell r="AD321" t="str">
            <v>مهندس  معماري</v>
          </cell>
          <cell r="AE321" t="str">
            <v>سنة</v>
          </cell>
          <cell r="AF321">
            <v>41358</v>
          </cell>
          <cell r="AG321">
            <v>42463</v>
          </cell>
          <cell r="AH321">
            <v>9</v>
          </cell>
          <cell r="AI321">
            <v>0</v>
          </cell>
          <cell r="AJ321">
            <v>3</v>
          </cell>
          <cell r="AK321">
            <v>1105</v>
          </cell>
          <cell r="AL321" t="str">
            <v>شهرين</v>
          </cell>
          <cell r="AM321">
            <v>0</v>
          </cell>
          <cell r="AN321">
            <v>0</v>
          </cell>
          <cell r="AO321">
            <v>0</v>
          </cell>
          <cell r="AP321">
            <v>300</v>
          </cell>
          <cell r="AQ321">
            <v>5925</v>
          </cell>
          <cell r="AR321" t="str">
            <v>غيرذلك</v>
          </cell>
        </row>
        <row r="322">
          <cell r="C322">
            <v>320</v>
          </cell>
          <cell r="D322" t="str">
            <v>شاكر الله بدر الز زمان</v>
          </cell>
          <cell r="E322" t="str">
            <v>باكستان</v>
          </cell>
          <cell r="F322">
            <v>2289411767</v>
          </cell>
          <cell r="G322" t="str">
            <v>كهربائي</v>
          </cell>
          <cell r="H322" t="str">
            <v>حائل/الجبلين</v>
          </cell>
          <cell r="I322">
            <v>1300</v>
          </cell>
          <cell r="M322" t="str">
            <v>18/05/2016</v>
          </cell>
          <cell r="N322">
            <v>45</v>
          </cell>
          <cell r="O322" t="str">
            <v>SHAKIR ULLAH BADRUZ ZAMAN</v>
          </cell>
          <cell r="P322" t="str">
            <v>AT2741972</v>
          </cell>
          <cell r="R322">
            <v>42833</v>
          </cell>
          <cell r="S322">
            <v>10009707</v>
          </cell>
          <cell r="T322">
            <v>890190464</v>
          </cell>
          <cell r="U322" t="str">
            <v>اخطار</v>
          </cell>
          <cell r="Y322">
            <v>5836563</v>
          </cell>
          <cell r="Z322" t="str">
            <v>C</v>
          </cell>
          <cell r="AB322">
            <v>61349</v>
          </cell>
          <cell r="AC322" t="str">
            <v>1 - 2 - 4225013</v>
          </cell>
          <cell r="AD322" t="str">
            <v>فني كهربائي تمديدات</v>
          </cell>
          <cell r="AE322" t="str">
            <v>سنتان</v>
          </cell>
          <cell r="AF322">
            <v>40293</v>
          </cell>
          <cell r="AG322">
            <v>42463</v>
          </cell>
          <cell r="AH322">
            <v>9</v>
          </cell>
          <cell r="AI322">
            <v>11</v>
          </cell>
          <cell r="AJ322">
            <v>5</v>
          </cell>
          <cell r="AK322">
            <v>2170</v>
          </cell>
          <cell r="AL322" t="str">
            <v>شهرين</v>
          </cell>
          <cell r="AM322">
            <v>0</v>
          </cell>
          <cell r="AN322">
            <v>0</v>
          </cell>
          <cell r="AO322">
            <v>0</v>
          </cell>
          <cell r="AP322">
            <v>300</v>
          </cell>
          <cell r="AQ322">
            <v>1600</v>
          </cell>
          <cell r="AR322" t="str">
            <v>الاسلام</v>
          </cell>
        </row>
        <row r="323">
          <cell r="C323">
            <v>272</v>
          </cell>
          <cell r="D323" t="str">
            <v>محمد جافيد يعقوب خان</v>
          </cell>
          <cell r="E323" t="str">
            <v>باكستان</v>
          </cell>
          <cell r="F323">
            <v>2288488410</v>
          </cell>
          <cell r="G323" t="str">
            <v>حداد</v>
          </cell>
          <cell r="H323" t="str">
            <v>حائل/الجبلين</v>
          </cell>
          <cell r="I323">
            <v>1225</v>
          </cell>
          <cell r="M323" t="str">
            <v>08/04/2016</v>
          </cell>
          <cell r="N323">
            <v>5</v>
          </cell>
          <cell r="P323" t="str">
            <v>AS8677902</v>
          </cell>
          <cell r="R323">
            <v>42624</v>
          </cell>
          <cell r="S323">
            <v>10009707</v>
          </cell>
          <cell r="T323">
            <v>889515686</v>
          </cell>
          <cell r="U323" t="str">
            <v>اخطار</v>
          </cell>
          <cell r="Y323">
            <v>5836522</v>
          </cell>
          <cell r="Z323" t="str">
            <v>C</v>
          </cell>
          <cell r="AB323" t="str">
            <v>1 - 61349</v>
          </cell>
          <cell r="AC323" t="str">
            <v>1 - 2 - 3879886</v>
          </cell>
          <cell r="AD323" t="str">
            <v>حداد تسليح بناء</v>
          </cell>
          <cell r="AE323" t="str">
            <v>سنتان</v>
          </cell>
          <cell r="AF323">
            <v>40253</v>
          </cell>
          <cell r="AG323">
            <v>42463</v>
          </cell>
          <cell r="AH323">
            <v>18</v>
          </cell>
          <cell r="AI323">
            <v>0</v>
          </cell>
          <cell r="AJ323">
            <v>6</v>
          </cell>
          <cell r="AK323">
            <v>2210</v>
          </cell>
          <cell r="AL323" t="str">
            <v>شهرين</v>
          </cell>
          <cell r="AM323">
            <v>0</v>
          </cell>
          <cell r="AN323">
            <v>0</v>
          </cell>
          <cell r="AO323">
            <v>0</v>
          </cell>
          <cell r="AP323">
            <v>300</v>
          </cell>
          <cell r="AQ323">
            <v>1525</v>
          </cell>
          <cell r="AR323" t="str">
            <v>الاسلام</v>
          </cell>
        </row>
        <row r="324">
          <cell r="C324">
            <v>282</v>
          </cell>
          <cell r="D324" t="str">
            <v>ارشد علي فيض الد دين</v>
          </cell>
          <cell r="E324" t="str">
            <v>باكستان</v>
          </cell>
          <cell r="F324">
            <v>2288149236</v>
          </cell>
          <cell r="G324" t="str">
            <v>كهربائي</v>
          </cell>
          <cell r="H324" t="str">
            <v>حائل/الجبلين</v>
          </cell>
          <cell r="I324">
            <v>1300</v>
          </cell>
          <cell r="M324" t="str">
            <v>08/04/2016</v>
          </cell>
          <cell r="N324">
            <v>5</v>
          </cell>
          <cell r="O324" t="str">
            <v>ARSHAD ALI FAIZUD DIN</v>
          </cell>
          <cell r="P324" t="str">
            <v>LD1795992</v>
          </cell>
          <cell r="R324">
            <v>44944</v>
          </cell>
          <cell r="S324">
            <v>10009707</v>
          </cell>
          <cell r="T324">
            <v>889516321</v>
          </cell>
          <cell r="U324" t="str">
            <v>اخطار</v>
          </cell>
          <cell r="Y324">
            <v>5836531</v>
          </cell>
          <cell r="Z324" t="str">
            <v>C</v>
          </cell>
          <cell r="AB324">
            <v>61349</v>
          </cell>
          <cell r="AC324" t="str">
            <v>1 - 2 - 3879974</v>
          </cell>
          <cell r="AD324" t="str">
            <v>فني كهربائي تمديدات</v>
          </cell>
          <cell r="AE324" t="str">
            <v>سنتان</v>
          </cell>
          <cell r="AF324">
            <v>40253</v>
          </cell>
          <cell r="AG324">
            <v>42463</v>
          </cell>
          <cell r="AH324">
            <v>18</v>
          </cell>
          <cell r="AI324">
            <v>0</v>
          </cell>
          <cell r="AJ324">
            <v>6</v>
          </cell>
          <cell r="AK324">
            <v>2210</v>
          </cell>
          <cell r="AL324" t="str">
            <v>شهرين</v>
          </cell>
          <cell r="AM324">
            <v>0</v>
          </cell>
          <cell r="AN324">
            <v>0</v>
          </cell>
          <cell r="AO324">
            <v>0</v>
          </cell>
          <cell r="AP324">
            <v>300</v>
          </cell>
          <cell r="AQ324">
            <v>1600</v>
          </cell>
          <cell r="AR324" t="str">
            <v>الاسلام</v>
          </cell>
        </row>
        <row r="325">
          <cell r="C325">
            <v>284</v>
          </cell>
          <cell r="D325" t="str">
            <v>سعيد غلام لال زاد</v>
          </cell>
          <cell r="E325" t="str">
            <v>باكستان</v>
          </cell>
          <cell r="F325">
            <v>2288149194</v>
          </cell>
          <cell r="G325" t="str">
            <v>عامل</v>
          </cell>
          <cell r="H325" t="str">
            <v>حائل/الجبلين</v>
          </cell>
          <cell r="I325">
            <v>1000</v>
          </cell>
          <cell r="M325" t="str">
            <v>08/04/2016</v>
          </cell>
          <cell r="N325">
            <v>5</v>
          </cell>
          <cell r="O325" t="str">
            <v>SAID GHULAM LAL ZADA</v>
          </cell>
          <cell r="P325" t="str">
            <v>PE4119212</v>
          </cell>
          <cell r="R325">
            <v>45450</v>
          </cell>
          <cell r="S325">
            <v>10009707</v>
          </cell>
          <cell r="T325">
            <v>889516526</v>
          </cell>
          <cell r="U325" t="str">
            <v>اخطار</v>
          </cell>
          <cell r="Y325">
            <v>5836533</v>
          </cell>
          <cell r="Z325" t="str">
            <v>C</v>
          </cell>
          <cell r="AB325">
            <v>61349</v>
          </cell>
          <cell r="AC325" t="str">
            <v>1 - 2 - 3879973</v>
          </cell>
          <cell r="AD325" t="str">
            <v>عامل شحن وتفريغ</v>
          </cell>
          <cell r="AE325" t="str">
            <v>سنتان</v>
          </cell>
          <cell r="AF325">
            <v>40253</v>
          </cell>
          <cell r="AG325">
            <v>42463</v>
          </cell>
          <cell r="AH325">
            <v>18</v>
          </cell>
          <cell r="AI325">
            <v>0</v>
          </cell>
          <cell r="AJ325">
            <v>6</v>
          </cell>
          <cell r="AK325">
            <v>2210</v>
          </cell>
          <cell r="AL325" t="str">
            <v>شهرين</v>
          </cell>
          <cell r="AM325">
            <v>0</v>
          </cell>
          <cell r="AN325">
            <v>0</v>
          </cell>
          <cell r="AO325">
            <v>0</v>
          </cell>
          <cell r="AP325">
            <v>300</v>
          </cell>
          <cell r="AQ325">
            <v>1300</v>
          </cell>
          <cell r="AR325" t="str">
            <v>الاسلام</v>
          </cell>
        </row>
        <row r="326">
          <cell r="C326">
            <v>285</v>
          </cell>
          <cell r="D326" t="str">
            <v>عابد علي روز أمين خان</v>
          </cell>
          <cell r="E326" t="str">
            <v>باكستان</v>
          </cell>
          <cell r="F326">
            <v>2288149574</v>
          </cell>
          <cell r="G326" t="str">
            <v>عامل</v>
          </cell>
          <cell r="H326" t="str">
            <v>حائل/الجبلين</v>
          </cell>
          <cell r="I326">
            <v>1000</v>
          </cell>
          <cell r="M326" t="str">
            <v>08/04/2016</v>
          </cell>
          <cell r="N326">
            <v>5</v>
          </cell>
          <cell r="O326" t="str">
            <v>ABID ALI ROZ AMIN KHAN</v>
          </cell>
          <cell r="P326" t="str">
            <v>SV1790572</v>
          </cell>
          <cell r="R326">
            <v>45712</v>
          </cell>
          <cell r="S326">
            <v>10009707</v>
          </cell>
          <cell r="T326">
            <v>889516658</v>
          </cell>
          <cell r="U326" t="str">
            <v>اخطار</v>
          </cell>
          <cell r="Y326">
            <v>5836534</v>
          </cell>
          <cell r="Z326" t="str">
            <v>C</v>
          </cell>
          <cell r="AB326">
            <v>61349</v>
          </cell>
          <cell r="AC326" t="str">
            <v>1 - 2 - 3879977</v>
          </cell>
          <cell r="AD326" t="str">
            <v>عامل شحن وتفريغ</v>
          </cell>
          <cell r="AE326" t="str">
            <v>سنتان</v>
          </cell>
          <cell r="AF326">
            <v>40253</v>
          </cell>
          <cell r="AG326">
            <v>42463</v>
          </cell>
          <cell r="AH326">
            <v>18</v>
          </cell>
          <cell r="AI326">
            <v>0</v>
          </cell>
          <cell r="AJ326">
            <v>6</v>
          </cell>
          <cell r="AK326">
            <v>2210</v>
          </cell>
          <cell r="AL326" t="str">
            <v>شهرين</v>
          </cell>
          <cell r="AM326">
            <v>0</v>
          </cell>
          <cell r="AN326">
            <v>0</v>
          </cell>
          <cell r="AO326">
            <v>0</v>
          </cell>
          <cell r="AP326">
            <v>300</v>
          </cell>
          <cell r="AQ326">
            <v>1300</v>
          </cell>
          <cell r="AR326" t="str">
            <v>الاسلام</v>
          </cell>
        </row>
        <row r="327">
          <cell r="C327">
            <v>321</v>
          </cell>
          <cell r="D327" t="str">
            <v>اسعد خان وزير خان</v>
          </cell>
          <cell r="E327" t="str">
            <v>باكستان</v>
          </cell>
          <cell r="F327">
            <v>2289954386</v>
          </cell>
          <cell r="G327" t="str">
            <v>سباك</v>
          </cell>
          <cell r="H327" t="str">
            <v>حائل/الجبلين</v>
          </cell>
          <cell r="I327">
            <v>1300</v>
          </cell>
          <cell r="M327" t="str">
            <v>18/05/2016</v>
          </cell>
          <cell r="N327">
            <v>45</v>
          </cell>
          <cell r="O327" t="str">
            <v>ASAD KHAN WAZIR KHAN</v>
          </cell>
          <cell r="P327" t="str">
            <v>PD4107872</v>
          </cell>
          <cell r="R327">
            <v>42833</v>
          </cell>
          <cell r="S327">
            <v>10009707</v>
          </cell>
          <cell r="T327">
            <v>890288820</v>
          </cell>
          <cell r="U327" t="str">
            <v>اخطار</v>
          </cell>
          <cell r="Y327">
            <v>5836564</v>
          </cell>
          <cell r="Z327" t="str">
            <v>C</v>
          </cell>
          <cell r="AB327">
            <v>61349</v>
          </cell>
          <cell r="AC327" t="str">
            <v>1 - 2 - 4225932</v>
          </cell>
          <cell r="AD327" t="str">
            <v>فني ميكانيك / صيانة عامة</v>
          </cell>
          <cell r="AE327" t="str">
            <v>سنتان</v>
          </cell>
          <cell r="AF327">
            <v>40295</v>
          </cell>
          <cell r="AG327">
            <v>42463</v>
          </cell>
          <cell r="AH327">
            <v>7</v>
          </cell>
          <cell r="AI327">
            <v>11</v>
          </cell>
          <cell r="AJ327">
            <v>5</v>
          </cell>
          <cell r="AK327">
            <v>2168</v>
          </cell>
          <cell r="AL327" t="str">
            <v>شهرين</v>
          </cell>
          <cell r="AM327">
            <v>0</v>
          </cell>
          <cell r="AN327">
            <v>0</v>
          </cell>
          <cell r="AO327">
            <v>0</v>
          </cell>
          <cell r="AP327">
            <v>300</v>
          </cell>
          <cell r="AQ327">
            <v>1600</v>
          </cell>
          <cell r="AR327" t="str">
            <v>الاسلام</v>
          </cell>
        </row>
        <row r="328">
          <cell r="C328">
            <v>201</v>
          </cell>
          <cell r="D328" t="str">
            <v>برنارد ماكيرانغ لاميلا</v>
          </cell>
          <cell r="E328" t="str">
            <v>الفلبين</v>
          </cell>
          <cell r="F328">
            <v>2384560005</v>
          </cell>
          <cell r="G328" t="str">
            <v>مهندس  كهربائي عام</v>
          </cell>
          <cell r="H328" t="str">
            <v>المشاريع</v>
          </cell>
          <cell r="I328">
            <v>7000</v>
          </cell>
          <cell r="M328" t="str">
            <v>24/04/2016</v>
          </cell>
          <cell r="N328">
            <v>21</v>
          </cell>
          <cell r="O328" t="str">
            <v>BERNARD MAQUIRANG LAMELA</v>
          </cell>
          <cell r="P328" t="str">
            <v>EC0676237</v>
          </cell>
          <cell r="R328">
            <v>43549</v>
          </cell>
          <cell r="S328">
            <v>10009707</v>
          </cell>
          <cell r="T328">
            <v>983903452</v>
          </cell>
          <cell r="U328" t="str">
            <v>اخطار</v>
          </cell>
          <cell r="Y328">
            <v>10526595</v>
          </cell>
          <cell r="Z328" t="str">
            <v>B</v>
          </cell>
          <cell r="AB328">
            <v>61349</v>
          </cell>
          <cell r="AC328" t="str">
            <v>1 - 2 - 5885306</v>
          </cell>
          <cell r="AD328" t="str">
            <v>مهندس  كهربائي عام</v>
          </cell>
          <cell r="AE328" t="str">
            <v>سنة</v>
          </cell>
          <cell r="AF328">
            <v>42042</v>
          </cell>
          <cell r="AG328">
            <v>42463</v>
          </cell>
          <cell r="AH328">
            <v>27</v>
          </cell>
          <cell r="AI328">
            <v>1</v>
          </cell>
          <cell r="AJ328">
            <v>1</v>
          </cell>
          <cell r="AK328">
            <v>421</v>
          </cell>
          <cell r="AL328" t="str">
            <v>شهرين</v>
          </cell>
          <cell r="AM328">
            <v>0</v>
          </cell>
          <cell r="AN328">
            <v>0</v>
          </cell>
          <cell r="AO328">
            <v>0</v>
          </cell>
          <cell r="AP328">
            <v>300</v>
          </cell>
          <cell r="AQ328">
            <v>7300</v>
          </cell>
          <cell r="AR328" t="str">
            <v>غيرذلك</v>
          </cell>
        </row>
        <row r="329">
          <cell r="C329">
            <v>290</v>
          </cell>
          <cell r="D329" t="str">
            <v>احمد راز شفق احمد</v>
          </cell>
          <cell r="E329" t="str">
            <v>باكستان</v>
          </cell>
          <cell r="F329">
            <v>2288149418</v>
          </cell>
          <cell r="G329" t="str">
            <v>سباك</v>
          </cell>
          <cell r="H329" t="str">
            <v>حائل/الجبلين</v>
          </cell>
          <cell r="I329">
            <v>1225</v>
          </cell>
          <cell r="M329" t="str">
            <v>08/04/2016</v>
          </cell>
          <cell r="N329">
            <v>5</v>
          </cell>
          <cell r="O329" t="str">
            <v>AHMED RAZA ISHFAQ AHMED</v>
          </cell>
          <cell r="P329" t="str">
            <v>DA9894632</v>
          </cell>
          <cell r="R329">
            <v>45073</v>
          </cell>
          <cell r="S329">
            <v>10009707</v>
          </cell>
          <cell r="T329">
            <v>889517875</v>
          </cell>
          <cell r="U329" t="str">
            <v>اخطار</v>
          </cell>
          <cell r="Y329">
            <v>5836538</v>
          </cell>
          <cell r="Z329" t="str">
            <v>C</v>
          </cell>
          <cell r="AB329">
            <v>61349</v>
          </cell>
          <cell r="AC329" t="str">
            <v>1 - 2 - 3403830</v>
          </cell>
          <cell r="AD329" t="str">
            <v>فني ميكانيك / صيانة عامة</v>
          </cell>
          <cell r="AE329" t="str">
            <v>سنتان</v>
          </cell>
          <cell r="AF329">
            <v>40253</v>
          </cell>
          <cell r="AG329">
            <v>42463</v>
          </cell>
          <cell r="AH329">
            <v>18</v>
          </cell>
          <cell r="AI329">
            <v>0</v>
          </cell>
          <cell r="AJ329">
            <v>6</v>
          </cell>
          <cell r="AK329">
            <v>2210</v>
          </cell>
          <cell r="AL329" t="str">
            <v>شهرين</v>
          </cell>
          <cell r="AM329">
            <v>0</v>
          </cell>
          <cell r="AN329">
            <v>0</v>
          </cell>
          <cell r="AO329">
            <v>0</v>
          </cell>
          <cell r="AP329">
            <v>300</v>
          </cell>
          <cell r="AQ329">
            <v>1525</v>
          </cell>
          <cell r="AR329" t="str">
            <v>الاسلام</v>
          </cell>
        </row>
        <row r="330">
          <cell r="C330">
            <v>152</v>
          </cell>
          <cell r="D330" t="str">
            <v>محمد مشتاق نور علي</v>
          </cell>
          <cell r="E330" t="str">
            <v>باكستان</v>
          </cell>
          <cell r="F330">
            <v>2238657486</v>
          </cell>
          <cell r="G330" t="str">
            <v>نجار</v>
          </cell>
          <cell r="H330" t="str">
            <v>حائل/الجبلين</v>
          </cell>
          <cell r="I330">
            <v>1300</v>
          </cell>
          <cell r="M330" t="str">
            <v>19/04/2016</v>
          </cell>
          <cell r="N330">
            <v>16</v>
          </cell>
          <cell r="O330" t="str">
            <v>MUHAMMAD MUSHTAQ NOOR ALI</v>
          </cell>
          <cell r="P330" t="str">
            <v>AL0845632</v>
          </cell>
          <cell r="R330">
            <v>42631</v>
          </cell>
          <cell r="S330">
            <v>10009707</v>
          </cell>
          <cell r="T330">
            <v>865651317</v>
          </cell>
          <cell r="U330" t="str">
            <v>اخطار</v>
          </cell>
          <cell r="Y330">
            <v>5836487</v>
          </cell>
          <cell r="Z330" t="str">
            <v>C</v>
          </cell>
          <cell r="AB330">
            <v>61349</v>
          </cell>
          <cell r="AC330" t="str">
            <v>1 - 2 - 2274686</v>
          </cell>
          <cell r="AD330" t="str">
            <v>نجار مباني</v>
          </cell>
          <cell r="AE330" t="str">
            <v>سنتان</v>
          </cell>
          <cell r="AF330">
            <v>39200</v>
          </cell>
          <cell r="AG330">
            <v>42463</v>
          </cell>
          <cell r="AH330">
            <v>6</v>
          </cell>
          <cell r="AI330">
            <v>11</v>
          </cell>
          <cell r="AJ330">
            <v>8</v>
          </cell>
          <cell r="AK330">
            <v>3263</v>
          </cell>
          <cell r="AL330" t="str">
            <v>شهرين</v>
          </cell>
          <cell r="AM330">
            <v>0</v>
          </cell>
          <cell r="AN330">
            <v>0</v>
          </cell>
          <cell r="AO330">
            <v>0</v>
          </cell>
          <cell r="AP330">
            <v>300</v>
          </cell>
          <cell r="AQ330">
            <v>1600</v>
          </cell>
          <cell r="AR330" t="str">
            <v>الاسلام</v>
          </cell>
        </row>
        <row r="331">
          <cell r="C331">
            <v>177</v>
          </cell>
          <cell r="D331" t="str">
            <v>طاهر محمود سلطان محمد</v>
          </cell>
          <cell r="E331" t="str">
            <v>باكستان</v>
          </cell>
          <cell r="F331">
            <v>2255686632</v>
          </cell>
          <cell r="G331" t="str">
            <v>مليـــــس</v>
          </cell>
          <cell r="H331" t="str">
            <v>الرياض</v>
          </cell>
          <cell r="I331">
            <v>1350</v>
          </cell>
          <cell r="M331" t="str">
            <v>23/04/2016</v>
          </cell>
          <cell r="N331">
            <v>20</v>
          </cell>
          <cell r="O331" t="str">
            <v>TAHIR MEHMOOD SULTAN MOHAMMAD</v>
          </cell>
          <cell r="P331" t="str">
            <v>GX0158962</v>
          </cell>
          <cell r="R331">
            <v>44876</v>
          </cell>
          <cell r="S331">
            <v>10009707</v>
          </cell>
          <cell r="T331">
            <v>872112766</v>
          </cell>
          <cell r="U331" t="str">
            <v>اخطار</v>
          </cell>
          <cell r="Y331">
            <v>5836498</v>
          </cell>
          <cell r="Z331" t="str">
            <v>C</v>
          </cell>
          <cell r="AB331">
            <v>61349</v>
          </cell>
          <cell r="AC331" t="str">
            <v>1 - 2 - 2624950</v>
          </cell>
          <cell r="AD331" t="str">
            <v>ميكانيكي تكييف عام</v>
          </cell>
          <cell r="AE331" t="str">
            <v>سنتان</v>
          </cell>
          <cell r="AF331">
            <v>39558</v>
          </cell>
          <cell r="AG331">
            <v>42463</v>
          </cell>
          <cell r="AH331">
            <v>14</v>
          </cell>
          <cell r="AI331">
            <v>11</v>
          </cell>
          <cell r="AJ331">
            <v>7</v>
          </cell>
          <cell r="AK331">
            <v>2905</v>
          </cell>
          <cell r="AL331" t="str">
            <v>شهرين</v>
          </cell>
          <cell r="AM331">
            <v>0</v>
          </cell>
          <cell r="AN331">
            <v>0</v>
          </cell>
          <cell r="AO331">
            <v>0</v>
          </cell>
          <cell r="AP331">
            <v>300</v>
          </cell>
          <cell r="AQ331">
            <v>1650</v>
          </cell>
          <cell r="AR331" t="str">
            <v>الاسلام</v>
          </cell>
        </row>
        <row r="332">
          <cell r="C332">
            <v>343</v>
          </cell>
          <cell r="D332" t="str">
            <v>سبحان غاسيتا احمد</v>
          </cell>
          <cell r="E332" t="str">
            <v>الهند</v>
          </cell>
          <cell r="F332">
            <v>2291499362</v>
          </cell>
          <cell r="G332" t="str">
            <v>سائق بوبكات</v>
          </cell>
          <cell r="H332" t="str">
            <v>حائل/الجبلين</v>
          </cell>
          <cell r="I332">
            <v>1250</v>
          </cell>
          <cell r="M332" t="str">
            <v>08/06/2016</v>
          </cell>
          <cell r="N332">
            <v>66</v>
          </cell>
          <cell r="O332" t="str">
            <v>SUBHAN AHMAD GHASEETA AHMAD</v>
          </cell>
          <cell r="P332" t="str">
            <v>G3979530</v>
          </cell>
          <cell r="R332">
            <v>42997</v>
          </cell>
          <cell r="S332">
            <v>10009707</v>
          </cell>
          <cell r="T332">
            <v>891026447</v>
          </cell>
          <cell r="U332" t="str">
            <v>اخطار</v>
          </cell>
          <cell r="Y332">
            <v>5836584</v>
          </cell>
          <cell r="Z332" t="str">
            <v>C</v>
          </cell>
          <cell r="AB332">
            <v>61349</v>
          </cell>
          <cell r="AC332" t="str">
            <v>1 - 2 - 3480688</v>
          </cell>
          <cell r="AD332" t="str">
            <v>حداد تسليح بناء</v>
          </cell>
          <cell r="AE332" t="str">
            <v>سنتان</v>
          </cell>
          <cell r="AF332">
            <v>40316</v>
          </cell>
          <cell r="AG332">
            <v>42463</v>
          </cell>
          <cell r="AH332">
            <v>16</v>
          </cell>
          <cell r="AI332">
            <v>10</v>
          </cell>
          <cell r="AJ332">
            <v>5</v>
          </cell>
          <cell r="AK332">
            <v>2147</v>
          </cell>
          <cell r="AL332" t="str">
            <v>شهرين</v>
          </cell>
          <cell r="AM332">
            <v>0</v>
          </cell>
          <cell r="AN332">
            <v>0</v>
          </cell>
          <cell r="AO332">
            <v>0</v>
          </cell>
          <cell r="AP332">
            <v>300</v>
          </cell>
          <cell r="AQ332">
            <v>1550</v>
          </cell>
          <cell r="AR332" t="str">
            <v>الاسلام</v>
          </cell>
        </row>
        <row r="333">
          <cell r="C333">
            <v>155</v>
          </cell>
          <cell r="D333" t="str">
            <v>محمد فاروق محمد شير</v>
          </cell>
          <cell r="E333" t="str">
            <v>باكستان</v>
          </cell>
          <cell r="F333">
            <v>2239319524</v>
          </cell>
          <cell r="G333" t="str">
            <v>بناء</v>
          </cell>
          <cell r="H333" t="str">
            <v>حائل/الجبلين</v>
          </cell>
          <cell r="I333">
            <v>1300</v>
          </cell>
          <cell r="M333" t="str">
            <v>09/05/2016</v>
          </cell>
          <cell r="N333">
            <v>36</v>
          </cell>
          <cell r="O333" t="str">
            <v>MUHAMMAD FAROOQ SHER MUHAMMAD</v>
          </cell>
          <cell r="P333" t="str">
            <v>AH8961992</v>
          </cell>
          <cell r="R333">
            <v>42391</v>
          </cell>
          <cell r="S333">
            <v>10009707</v>
          </cell>
          <cell r="T333">
            <v>865487010</v>
          </cell>
          <cell r="U333" t="str">
            <v>اخطار</v>
          </cell>
          <cell r="Y333">
            <v>5836489</v>
          </cell>
          <cell r="Z333" t="str">
            <v>C</v>
          </cell>
          <cell r="AB333">
            <v>61349</v>
          </cell>
          <cell r="AC333" t="str">
            <v>1 - 2 - 2287313</v>
          </cell>
          <cell r="AD333" t="str">
            <v>عامل تسليح خرسانة حديدية</v>
          </cell>
          <cell r="AE333" t="str">
            <v>سنتان</v>
          </cell>
          <cell r="AF333">
            <v>39223</v>
          </cell>
          <cell r="AG333">
            <v>42463</v>
          </cell>
          <cell r="AH333">
            <v>13</v>
          </cell>
          <cell r="AI333">
            <v>10</v>
          </cell>
          <cell r="AJ333">
            <v>8</v>
          </cell>
          <cell r="AK333">
            <v>3240</v>
          </cell>
          <cell r="AL333" t="str">
            <v>شهرين</v>
          </cell>
          <cell r="AM333">
            <v>0</v>
          </cell>
          <cell r="AN333">
            <v>0</v>
          </cell>
          <cell r="AO333">
            <v>0</v>
          </cell>
          <cell r="AP333">
            <v>300</v>
          </cell>
          <cell r="AQ333">
            <v>1600</v>
          </cell>
          <cell r="AR333" t="str">
            <v>الاسلام</v>
          </cell>
        </row>
        <row r="334">
          <cell r="C334">
            <v>55</v>
          </cell>
          <cell r="D334" t="str">
            <v>ابراهيم ابو بكر ابراهيم عبد العزيز</v>
          </cell>
          <cell r="E334" t="str">
            <v>مصر</v>
          </cell>
          <cell r="F334">
            <v>2314464757</v>
          </cell>
          <cell r="G334" t="str">
            <v>محاسب عام</v>
          </cell>
          <cell r="H334" t="str">
            <v>العمومية</v>
          </cell>
          <cell r="I334">
            <v>5000</v>
          </cell>
          <cell r="J334">
            <v>28808</v>
          </cell>
          <cell r="M334">
            <v>42696</v>
          </cell>
          <cell r="N334">
            <v>174</v>
          </cell>
          <cell r="O334" t="str">
            <v>ابراهيم ابو بكر ابراهيم عبد العزيز</v>
          </cell>
          <cell r="P334" t="str">
            <v>A05261486</v>
          </cell>
          <cell r="R334">
            <v>43364</v>
          </cell>
          <cell r="S334">
            <v>10009707</v>
          </cell>
          <cell r="T334">
            <v>905660810</v>
          </cell>
          <cell r="U334" t="str">
            <v>اخطار</v>
          </cell>
          <cell r="V334">
            <v>125</v>
          </cell>
          <cell r="W334">
            <v>0</v>
          </cell>
          <cell r="X334">
            <v>125</v>
          </cell>
          <cell r="Y334">
            <v>6461379</v>
          </cell>
          <cell r="Z334" t="str">
            <v>B</v>
          </cell>
          <cell r="AB334">
            <v>61349</v>
          </cell>
          <cell r="AC334" t="str">
            <v>1 - 2 - 4413785</v>
          </cell>
          <cell r="AD334" t="str">
            <v>محاسب عام</v>
          </cell>
          <cell r="AE334" t="str">
            <v>سنة</v>
          </cell>
          <cell r="AF334">
            <v>40835</v>
          </cell>
          <cell r="AG334">
            <v>42472</v>
          </cell>
          <cell r="AH334">
            <v>24</v>
          </cell>
          <cell r="AI334">
            <v>5</v>
          </cell>
          <cell r="AJ334">
            <v>4</v>
          </cell>
          <cell r="AK334">
            <v>1637</v>
          </cell>
          <cell r="AL334" t="str">
            <v>3 شهور</v>
          </cell>
          <cell r="AM334">
            <v>1250</v>
          </cell>
          <cell r="AN334">
            <v>0.08</v>
          </cell>
          <cell r="AO334">
            <v>400</v>
          </cell>
          <cell r="AP334">
            <v>0</v>
          </cell>
          <cell r="AQ334">
            <v>6650</v>
          </cell>
          <cell r="AR334" t="str">
            <v>الاسلام</v>
          </cell>
        </row>
        <row r="335">
          <cell r="C335">
            <v>189</v>
          </cell>
          <cell r="D335" t="str">
            <v>مارلون كوندي ميندوزا</v>
          </cell>
          <cell r="E335" t="str">
            <v>الفلبين</v>
          </cell>
          <cell r="F335">
            <v>2344103375</v>
          </cell>
          <cell r="G335" t="str">
            <v>كهربائي</v>
          </cell>
          <cell r="H335" t="str">
            <v>حائل/الجبلين</v>
          </cell>
          <cell r="I335">
            <v>1500</v>
          </cell>
          <cell r="M335" t="str">
            <v>06/06/2016</v>
          </cell>
          <cell r="N335">
            <v>64</v>
          </cell>
          <cell r="O335" t="str">
            <v>MARLON CONDE MENDOZA</v>
          </cell>
          <cell r="P335" t="str">
            <v>EC4635182</v>
          </cell>
          <cell r="R335">
            <v>44024</v>
          </cell>
          <cell r="S335">
            <v>10009707</v>
          </cell>
          <cell r="T335">
            <v>939224483</v>
          </cell>
          <cell r="U335" t="str">
            <v>اخطار</v>
          </cell>
          <cell r="Y335">
            <v>7603931</v>
          </cell>
          <cell r="Z335" t="str">
            <v>C</v>
          </cell>
          <cell r="AB335">
            <v>61349</v>
          </cell>
          <cell r="AC335" t="str">
            <v>1 - 2 - 5009656</v>
          </cell>
          <cell r="AD335" t="str">
            <v>سباك</v>
          </cell>
          <cell r="AE335" t="str">
            <v>سنتان</v>
          </cell>
          <cell r="AF335">
            <v>41374</v>
          </cell>
          <cell r="AG335">
            <v>42463</v>
          </cell>
          <cell r="AH335">
            <v>24</v>
          </cell>
          <cell r="AI335">
            <v>11</v>
          </cell>
          <cell r="AJ335">
            <v>2</v>
          </cell>
          <cell r="AK335">
            <v>1089</v>
          </cell>
          <cell r="AL335" t="str">
            <v>شهرين</v>
          </cell>
          <cell r="AM335">
            <v>0</v>
          </cell>
          <cell r="AN335">
            <v>0</v>
          </cell>
          <cell r="AO335">
            <v>0</v>
          </cell>
          <cell r="AP335">
            <v>300</v>
          </cell>
          <cell r="AQ335">
            <v>1800</v>
          </cell>
          <cell r="AR335" t="str">
            <v>غيرذلك</v>
          </cell>
        </row>
        <row r="336">
          <cell r="C336">
            <v>203</v>
          </cell>
          <cell r="D336" t="str">
            <v>جوس انتونيو سابالا انساج</v>
          </cell>
          <cell r="E336" t="str">
            <v>الفلبين</v>
          </cell>
          <cell r="F336">
            <v>2381621438</v>
          </cell>
          <cell r="G336" t="str">
            <v>مراقب سباك</v>
          </cell>
          <cell r="H336" t="str">
            <v>حائل/الجبلين</v>
          </cell>
          <cell r="I336">
            <v>2300</v>
          </cell>
          <cell r="M336" t="str">
            <v>24/04/2016</v>
          </cell>
          <cell r="N336">
            <v>21</v>
          </cell>
          <cell r="O336" t="str">
            <v>JOSE ANTONIO SABALLA ANSAG</v>
          </cell>
          <cell r="P336" t="str">
            <v>EB2640594</v>
          </cell>
          <cell r="R336">
            <v>42527</v>
          </cell>
          <cell r="S336">
            <v>10009707</v>
          </cell>
          <cell r="T336">
            <v>983957706</v>
          </cell>
          <cell r="U336" t="str">
            <v>اخطار</v>
          </cell>
          <cell r="Y336">
            <v>10520135</v>
          </cell>
          <cell r="Z336" t="str">
            <v>C</v>
          </cell>
          <cell r="AB336">
            <v>61349</v>
          </cell>
          <cell r="AC336" t="str">
            <v>1 - 2 - 5885308</v>
          </cell>
          <cell r="AD336" t="str">
            <v>فني ميكانيك / صيانة عامة</v>
          </cell>
          <cell r="AE336" t="str">
            <v>سنتان</v>
          </cell>
          <cell r="AF336">
            <v>42042</v>
          </cell>
          <cell r="AG336">
            <v>42463</v>
          </cell>
          <cell r="AH336">
            <v>27</v>
          </cell>
          <cell r="AI336">
            <v>1</v>
          </cell>
          <cell r="AJ336">
            <v>1</v>
          </cell>
          <cell r="AK336">
            <v>421</v>
          </cell>
          <cell r="AL336" t="str">
            <v>شهرين</v>
          </cell>
          <cell r="AM336">
            <v>0</v>
          </cell>
          <cell r="AN336">
            <v>0</v>
          </cell>
          <cell r="AO336">
            <v>0</v>
          </cell>
          <cell r="AP336">
            <v>300</v>
          </cell>
          <cell r="AQ336">
            <v>2600</v>
          </cell>
          <cell r="AR336" t="str">
            <v>غيرذلك</v>
          </cell>
        </row>
        <row r="337">
          <cell r="C337">
            <v>205</v>
          </cell>
          <cell r="D337" t="str">
            <v>جويل باينون مارتن</v>
          </cell>
          <cell r="E337" t="str">
            <v>الفلبين</v>
          </cell>
          <cell r="F337">
            <v>2381621784</v>
          </cell>
          <cell r="G337" t="str">
            <v>سباك</v>
          </cell>
          <cell r="H337" t="str">
            <v>حائل/الجبلين</v>
          </cell>
          <cell r="I337">
            <v>1500</v>
          </cell>
          <cell r="M337" t="str">
            <v>24/04/2016</v>
          </cell>
          <cell r="N337">
            <v>21</v>
          </cell>
          <cell r="O337" t="str">
            <v>JOEL BAYUNON MARTIN</v>
          </cell>
          <cell r="P337" t="str">
            <v>EC2034605</v>
          </cell>
          <cell r="R337">
            <v>43711</v>
          </cell>
          <cell r="S337">
            <v>10009707</v>
          </cell>
          <cell r="T337">
            <v>983899080</v>
          </cell>
          <cell r="U337" t="str">
            <v>اخطار</v>
          </cell>
          <cell r="Y337">
            <v>10520386</v>
          </cell>
          <cell r="Z337" t="str">
            <v>C</v>
          </cell>
          <cell r="AB337">
            <v>61349</v>
          </cell>
          <cell r="AC337" t="str">
            <v>1 - 2 - 5885310</v>
          </cell>
          <cell r="AD337" t="str">
            <v>كهربائي تمديدات منزلية</v>
          </cell>
          <cell r="AE337" t="str">
            <v>سنتان</v>
          </cell>
          <cell r="AF337">
            <v>42042</v>
          </cell>
          <cell r="AG337">
            <v>42463</v>
          </cell>
          <cell r="AH337">
            <v>27</v>
          </cell>
          <cell r="AI337">
            <v>1</v>
          </cell>
          <cell r="AJ337">
            <v>1</v>
          </cell>
          <cell r="AK337">
            <v>421</v>
          </cell>
          <cell r="AL337" t="str">
            <v>شهرين</v>
          </cell>
          <cell r="AM337">
            <v>0</v>
          </cell>
          <cell r="AN337">
            <v>0</v>
          </cell>
          <cell r="AO337">
            <v>0</v>
          </cell>
          <cell r="AP337">
            <v>300</v>
          </cell>
          <cell r="AQ337">
            <v>1800</v>
          </cell>
          <cell r="AR337" t="str">
            <v>غيرذلك</v>
          </cell>
        </row>
        <row r="338">
          <cell r="C338">
            <v>206</v>
          </cell>
          <cell r="D338" t="str">
            <v>روبيرتو سيفيلا جراف</v>
          </cell>
          <cell r="E338" t="str">
            <v>الفلبين</v>
          </cell>
          <cell r="F338">
            <v>2381795331</v>
          </cell>
          <cell r="G338" t="str">
            <v>كهربائي</v>
          </cell>
          <cell r="H338" t="str">
            <v>حائل/الجبلين</v>
          </cell>
          <cell r="I338">
            <v>1600</v>
          </cell>
          <cell r="M338" t="str">
            <v>24/04/2016</v>
          </cell>
          <cell r="N338">
            <v>21</v>
          </cell>
          <cell r="O338" t="str">
            <v>ROBERT SEVILLA GRAVE</v>
          </cell>
          <cell r="P338" t="str">
            <v>0EC1587744</v>
          </cell>
          <cell r="R338">
            <v>43654</v>
          </cell>
          <cell r="S338">
            <v>10009707</v>
          </cell>
          <cell r="T338">
            <v>983899099</v>
          </cell>
          <cell r="U338" t="str">
            <v>اخطار</v>
          </cell>
          <cell r="Y338">
            <v>10520754</v>
          </cell>
          <cell r="Z338" t="str">
            <v>C</v>
          </cell>
          <cell r="AB338">
            <v>61349</v>
          </cell>
          <cell r="AC338" t="str">
            <v>1 - 2 - 5885309</v>
          </cell>
          <cell r="AD338" t="str">
            <v>كهربائي تمديدات منزلية</v>
          </cell>
          <cell r="AE338" t="str">
            <v>سنتان</v>
          </cell>
          <cell r="AF338">
            <v>42042</v>
          </cell>
          <cell r="AG338">
            <v>42463</v>
          </cell>
          <cell r="AH338">
            <v>27</v>
          </cell>
          <cell r="AI338">
            <v>1</v>
          </cell>
          <cell r="AJ338">
            <v>1</v>
          </cell>
          <cell r="AK338">
            <v>421</v>
          </cell>
          <cell r="AL338" t="str">
            <v>شهرين</v>
          </cell>
          <cell r="AM338">
            <v>0</v>
          </cell>
          <cell r="AN338">
            <v>0</v>
          </cell>
          <cell r="AO338">
            <v>0</v>
          </cell>
          <cell r="AP338">
            <v>300</v>
          </cell>
          <cell r="AQ338">
            <v>1900</v>
          </cell>
          <cell r="AR338" t="str">
            <v>غيرذلك</v>
          </cell>
        </row>
        <row r="339">
          <cell r="C339">
            <v>2248</v>
          </cell>
          <cell r="D339" t="str">
            <v>مقبول احمد سلطان احمد</v>
          </cell>
          <cell r="E339" t="str">
            <v>باكستان</v>
          </cell>
          <cell r="F339">
            <v>2083324398</v>
          </cell>
          <cell r="G339" t="str">
            <v xml:space="preserve"> -----</v>
          </cell>
          <cell r="H339" t="str">
            <v>الوطنية</v>
          </cell>
          <cell r="I339">
            <v>1950</v>
          </cell>
          <cell r="M339" t="str">
            <v>29/04/2016</v>
          </cell>
          <cell r="N339">
            <v>26</v>
          </cell>
          <cell r="O339" t="str">
            <v>MAQBOOLAHMED AHMED</v>
          </cell>
          <cell r="P339" t="str">
            <v>EW1163971</v>
          </cell>
          <cell r="R339" t="str">
            <v>----</v>
          </cell>
          <cell r="S339">
            <v>10009707</v>
          </cell>
          <cell r="T339">
            <v>814018725</v>
          </cell>
          <cell r="U339" t="str">
            <v>اخطار</v>
          </cell>
          <cell r="Y339">
            <v>5836673</v>
          </cell>
          <cell r="Z339" t="str">
            <v>C</v>
          </cell>
          <cell r="AB339">
            <v>61349</v>
          </cell>
          <cell r="AC339" t="str">
            <v>1 - 2 - 3944451</v>
          </cell>
          <cell r="AD339" t="str">
            <v>سائق شاحنة</v>
          </cell>
          <cell r="AE339" t="str">
            <v xml:space="preserve"> -----</v>
          </cell>
          <cell r="AF339" t="str">
            <v xml:space="preserve"> -----</v>
          </cell>
          <cell r="AG339" t="str">
            <v xml:space="preserve"> -----</v>
          </cell>
          <cell r="AH339" t="str">
            <v xml:space="preserve"> -----</v>
          </cell>
          <cell r="AI339" t="str">
            <v xml:space="preserve"> -----</v>
          </cell>
          <cell r="AJ339" t="str">
            <v xml:space="preserve"> -----</v>
          </cell>
          <cell r="AK339" t="str">
            <v xml:space="preserve"> -----</v>
          </cell>
          <cell r="AL339" t="str">
            <v xml:space="preserve"> -----</v>
          </cell>
          <cell r="AM339" t="str">
            <v xml:space="preserve"> -----</v>
          </cell>
          <cell r="AN339" t="str">
            <v xml:space="preserve"> -----</v>
          </cell>
          <cell r="AO339" t="str">
            <v xml:space="preserve"> -----</v>
          </cell>
          <cell r="AP339" t="str">
            <v xml:space="preserve"> -----</v>
          </cell>
          <cell r="AQ339" t="str">
            <v>0</v>
          </cell>
          <cell r="AR339" t="str">
            <v>الاسلام</v>
          </cell>
        </row>
        <row r="340">
          <cell r="C340">
            <v>283</v>
          </cell>
          <cell r="D340" t="str">
            <v>شاه جولاب قاياس خان</v>
          </cell>
          <cell r="E340" t="str">
            <v>باكستان</v>
          </cell>
          <cell r="F340">
            <v>2288149368</v>
          </cell>
          <cell r="G340" t="str">
            <v>عامل</v>
          </cell>
          <cell r="H340" t="str">
            <v>الرياض</v>
          </cell>
          <cell r="I340">
            <v>1000</v>
          </cell>
          <cell r="K340" t="str">
            <v>01/07/1437</v>
          </cell>
          <cell r="M340" t="str">
            <v>08/04/2016</v>
          </cell>
          <cell r="N340">
            <v>-2</v>
          </cell>
          <cell r="O340" t="str">
            <v>SHAH GULAB QAYAS KHAN</v>
          </cell>
          <cell r="P340" t="str">
            <v>AB4737532</v>
          </cell>
          <cell r="R340">
            <v>45071</v>
          </cell>
          <cell r="S340">
            <v>10009707</v>
          </cell>
          <cell r="T340">
            <v>889516445</v>
          </cell>
          <cell r="U340" t="str">
            <v>اخطار</v>
          </cell>
          <cell r="Y340">
            <v>5836532</v>
          </cell>
          <cell r="Z340" t="str">
            <v>C</v>
          </cell>
          <cell r="AB340">
            <v>61349</v>
          </cell>
          <cell r="AC340" t="str">
            <v>1 - 2 - 3879976</v>
          </cell>
          <cell r="AD340" t="str">
            <v>عامل شحن وتفريغ</v>
          </cell>
          <cell r="AE340" t="str">
            <v>سنتان</v>
          </cell>
          <cell r="AF340">
            <v>40253</v>
          </cell>
          <cell r="AG340">
            <v>42470</v>
          </cell>
          <cell r="AH340">
            <v>25</v>
          </cell>
          <cell r="AI340">
            <v>0</v>
          </cell>
          <cell r="AJ340">
            <v>6</v>
          </cell>
          <cell r="AK340">
            <v>2217</v>
          </cell>
          <cell r="AL340" t="str">
            <v>شهرين</v>
          </cell>
          <cell r="AM340">
            <v>0</v>
          </cell>
          <cell r="AN340">
            <v>0</v>
          </cell>
          <cell r="AO340">
            <v>0</v>
          </cell>
          <cell r="AP340">
            <v>300</v>
          </cell>
          <cell r="AQ340">
            <v>1300</v>
          </cell>
          <cell r="AR340" t="str">
            <v>الاسلام</v>
          </cell>
        </row>
        <row r="341">
          <cell r="C341">
            <v>344</v>
          </cell>
          <cell r="D341" t="str">
            <v>محمد افسر ايوب احمد</v>
          </cell>
          <cell r="E341" t="str">
            <v>الهند</v>
          </cell>
          <cell r="F341">
            <v>2291499503</v>
          </cell>
          <cell r="G341" t="str">
            <v>سائق باص</v>
          </cell>
          <cell r="H341" t="str">
            <v>حائل/الجبلين</v>
          </cell>
          <cell r="I341">
            <v>1250</v>
          </cell>
          <cell r="J341">
            <v>31127</v>
          </cell>
          <cell r="K341">
            <v>42529</v>
          </cell>
          <cell r="M341">
            <v>42529</v>
          </cell>
          <cell r="N341">
            <v>35</v>
          </cell>
          <cell r="O341" t="str">
            <v>MOHAMMAD AFSAAR AYYOOB AHMAD</v>
          </cell>
          <cell r="P341" t="str">
            <v>H2675614</v>
          </cell>
          <cell r="R341">
            <v>43506</v>
          </cell>
          <cell r="S341">
            <v>10009707</v>
          </cell>
          <cell r="T341">
            <v>891026544</v>
          </cell>
          <cell r="U341" t="str">
            <v>اخطار</v>
          </cell>
          <cell r="Y341">
            <v>5836585</v>
          </cell>
          <cell r="Z341" t="str">
            <v>C</v>
          </cell>
          <cell r="AB341">
            <v>61349</v>
          </cell>
          <cell r="AC341" t="str">
            <v>1 - 2 - 3480685</v>
          </cell>
          <cell r="AD341" t="str">
            <v>سائق سيارة عمومي</v>
          </cell>
          <cell r="AE341" t="str">
            <v>سنتان</v>
          </cell>
          <cell r="AF341">
            <v>40316</v>
          </cell>
          <cell r="AG341">
            <v>42472</v>
          </cell>
          <cell r="AH341">
            <v>25</v>
          </cell>
          <cell r="AI341">
            <v>10</v>
          </cell>
          <cell r="AJ341">
            <v>5</v>
          </cell>
          <cell r="AK341">
            <v>2156</v>
          </cell>
          <cell r="AL341" t="str">
            <v>شهرين</v>
          </cell>
          <cell r="AM341">
            <v>0</v>
          </cell>
          <cell r="AN341">
            <v>0</v>
          </cell>
          <cell r="AO341">
            <v>0</v>
          </cell>
          <cell r="AP341">
            <v>300</v>
          </cell>
          <cell r="AQ341">
            <v>1550</v>
          </cell>
          <cell r="AR341" t="str">
            <v>الاسلام</v>
          </cell>
        </row>
        <row r="342">
          <cell r="C342">
            <v>258</v>
          </cell>
          <cell r="D342" t="str">
            <v>حمود عبدالرحمن حمود التويجري</v>
          </cell>
          <cell r="E342" t="str">
            <v>السعودية</v>
          </cell>
          <cell r="F342">
            <v>1015373804</v>
          </cell>
          <cell r="G342" t="str">
            <v>كاتب اداري</v>
          </cell>
          <cell r="H342" t="str">
            <v>العمومية</v>
          </cell>
          <cell r="I342">
            <v>3000</v>
          </cell>
          <cell r="J342" t="str">
            <v>---</v>
          </cell>
          <cell r="K342">
            <v>43354</v>
          </cell>
          <cell r="M342">
            <v>43354</v>
          </cell>
          <cell r="N342">
            <v>874</v>
          </cell>
          <cell r="O342" t="str">
            <v>حمود عبدالرحمن حمود التويجري</v>
          </cell>
          <cell r="P342" t="str">
            <v>س</v>
          </cell>
          <cell r="R342">
            <v>0</v>
          </cell>
          <cell r="S342">
            <v>10009707</v>
          </cell>
          <cell r="T342">
            <v>369966332</v>
          </cell>
          <cell r="U342" t="str">
            <v>تعطل</v>
          </cell>
          <cell r="Y342" t="str">
            <v>لايوجد</v>
          </cell>
          <cell r="Z342" t="str">
            <v>لايوجد</v>
          </cell>
          <cell r="AB342">
            <v>61349</v>
          </cell>
          <cell r="AC342" t="str">
            <v>1 - 1 - 434389</v>
          </cell>
          <cell r="AD342" t="str">
            <v>كاتب اداري</v>
          </cell>
          <cell r="AE342" t="str">
            <v>سنة</v>
          </cell>
          <cell r="AF342">
            <v>38749</v>
          </cell>
          <cell r="AG342">
            <v>42472</v>
          </cell>
          <cell r="AH342">
            <v>11</v>
          </cell>
          <cell r="AI342">
            <v>2</v>
          </cell>
          <cell r="AJ342">
            <v>10</v>
          </cell>
          <cell r="AK342">
            <v>3723</v>
          </cell>
          <cell r="AL342" t="str">
            <v>--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3000</v>
          </cell>
          <cell r="AR342" t="str">
            <v>الاسلام</v>
          </cell>
        </row>
        <row r="343">
          <cell r="C343">
            <v>323</v>
          </cell>
          <cell r="D343" t="str">
            <v>شكيل خان فاروق جان</v>
          </cell>
          <cell r="E343" t="str">
            <v>باكستان</v>
          </cell>
          <cell r="F343">
            <v>2289411361</v>
          </cell>
          <cell r="G343" t="str">
            <v>حداد</v>
          </cell>
          <cell r="H343" t="str">
            <v>حائل/الجبلين</v>
          </cell>
          <cell r="I343">
            <v>1225</v>
          </cell>
          <cell r="J343">
            <v>32143</v>
          </cell>
          <cell r="K343">
            <v>42508</v>
          </cell>
          <cell r="M343">
            <v>42508</v>
          </cell>
          <cell r="N343">
            <v>14</v>
          </cell>
          <cell r="O343" t="str">
            <v>SHAKEEL KHAN FAROOQ JAN</v>
          </cell>
          <cell r="P343" t="str">
            <v>PP4115452</v>
          </cell>
          <cell r="R343">
            <v>45712</v>
          </cell>
          <cell r="S343">
            <v>10009707</v>
          </cell>
          <cell r="T343">
            <v>890190529</v>
          </cell>
          <cell r="U343" t="str">
            <v>اخطار</v>
          </cell>
          <cell r="Y343">
            <v>5836566</v>
          </cell>
          <cell r="Z343" t="str">
            <v>C</v>
          </cell>
          <cell r="AB343">
            <v>61349</v>
          </cell>
          <cell r="AC343" t="str">
            <v>1 - 2 - 4225012</v>
          </cell>
          <cell r="AD343" t="str">
            <v>عامل شحن وتفريغ</v>
          </cell>
          <cell r="AE343" t="str">
            <v>سنتان</v>
          </cell>
          <cell r="AF343">
            <v>40295</v>
          </cell>
          <cell r="AG343">
            <v>42472</v>
          </cell>
          <cell r="AH343">
            <v>16</v>
          </cell>
          <cell r="AI343">
            <v>11</v>
          </cell>
          <cell r="AJ343">
            <v>5</v>
          </cell>
          <cell r="AK343">
            <v>2177</v>
          </cell>
          <cell r="AL343" t="str">
            <v>شهرين</v>
          </cell>
          <cell r="AM343">
            <v>0</v>
          </cell>
          <cell r="AN343">
            <v>0</v>
          </cell>
          <cell r="AO343">
            <v>0</v>
          </cell>
          <cell r="AP343">
            <v>300</v>
          </cell>
          <cell r="AQ343">
            <v>1525</v>
          </cell>
          <cell r="AR343" t="str">
            <v>الاسلام</v>
          </cell>
        </row>
        <row r="344">
          <cell r="C344">
            <v>158</v>
          </cell>
          <cell r="D344" t="str">
            <v>محبوب خان بولا خان</v>
          </cell>
          <cell r="E344" t="str">
            <v>باكستان</v>
          </cell>
          <cell r="F344">
            <v>2239317775</v>
          </cell>
          <cell r="G344" t="str">
            <v>بناء</v>
          </cell>
          <cell r="H344" t="str">
            <v>حائل/الجبلين</v>
          </cell>
          <cell r="I344">
            <v>1250</v>
          </cell>
          <cell r="J344">
            <v>30640</v>
          </cell>
          <cell r="K344">
            <v>42517</v>
          </cell>
          <cell r="M344">
            <v>42517</v>
          </cell>
          <cell r="N344">
            <v>23</v>
          </cell>
          <cell r="O344" t="str">
            <v>MAHBOOB KHAN POOLA KHAN</v>
          </cell>
          <cell r="P344" t="str">
            <v>MV4102902</v>
          </cell>
          <cell r="R344">
            <v>42750</v>
          </cell>
          <cell r="S344">
            <v>10009707</v>
          </cell>
          <cell r="T344">
            <v>866984573</v>
          </cell>
          <cell r="U344" t="str">
            <v>اخطار</v>
          </cell>
          <cell r="Y344">
            <v>5836491</v>
          </cell>
          <cell r="Z344" t="str">
            <v>C</v>
          </cell>
          <cell r="AB344">
            <v>61349</v>
          </cell>
          <cell r="AC344" t="str">
            <v>1 - 2 - 2287316</v>
          </cell>
          <cell r="AD344" t="str">
            <v>عامل تسليح خرسانة حديدية</v>
          </cell>
          <cell r="AE344" t="str">
            <v>سنتان</v>
          </cell>
          <cell r="AF344">
            <v>39238</v>
          </cell>
          <cell r="AG344">
            <v>42472</v>
          </cell>
          <cell r="AH344">
            <v>7</v>
          </cell>
          <cell r="AI344">
            <v>10</v>
          </cell>
          <cell r="AJ344">
            <v>8</v>
          </cell>
          <cell r="AK344">
            <v>3234</v>
          </cell>
          <cell r="AL344" t="str">
            <v>شهرين</v>
          </cell>
          <cell r="AM344">
            <v>0</v>
          </cell>
          <cell r="AN344">
            <v>0</v>
          </cell>
          <cell r="AO344">
            <v>0</v>
          </cell>
          <cell r="AP344">
            <v>300</v>
          </cell>
          <cell r="AQ344">
            <v>1550</v>
          </cell>
          <cell r="AR344" t="str">
            <v>الاسلام</v>
          </cell>
        </row>
        <row r="345">
          <cell r="C345">
            <v>295</v>
          </cell>
          <cell r="D345" t="str">
            <v>ريفاقت علي زيب</v>
          </cell>
          <cell r="E345" t="str">
            <v>باكستان</v>
          </cell>
          <cell r="F345">
            <v>2289959161</v>
          </cell>
          <cell r="G345" t="str">
            <v>عامل</v>
          </cell>
          <cell r="H345" t="str">
            <v>حائل/الجبلين</v>
          </cell>
          <cell r="I345">
            <v>1000</v>
          </cell>
          <cell r="J345">
            <v>30778</v>
          </cell>
          <cell r="K345">
            <v>42508</v>
          </cell>
          <cell r="M345">
            <v>42508</v>
          </cell>
          <cell r="N345">
            <v>14</v>
          </cell>
          <cell r="O345" t="str">
            <v>RIFAQAT ALI KHAN JEHAN ZEB</v>
          </cell>
          <cell r="P345" t="str">
            <v>ZK4107722</v>
          </cell>
          <cell r="R345">
            <v>43274</v>
          </cell>
          <cell r="S345">
            <v>10009707</v>
          </cell>
          <cell r="T345">
            <v>890288723</v>
          </cell>
          <cell r="U345" t="str">
            <v>اخطار</v>
          </cell>
          <cell r="Y345">
            <v>5836541</v>
          </cell>
          <cell r="Z345" t="str">
            <v>C</v>
          </cell>
          <cell r="AB345">
            <v>61349</v>
          </cell>
          <cell r="AC345" t="str">
            <v>1 - 2 - 4225936</v>
          </cell>
          <cell r="AD345" t="str">
            <v>عامل شحن وتفريغ</v>
          </cell>
          <cell r="AE345" t="str">
            <v>سنتان</v>
          </cell>
          <cell r="AF345">
            <v>40293</v>
          </cell>
          <cell r="AG345">
            <v>42472</v>
          </cell>
          <cell r="AH345">
            <v>18</v>
          </cell>
          <cell r="AI345">
            <v>11</v>
          </cell>
          <cell r="AJ345">
            <v>5</v>
          </cell>
          <cell r="AK345">
            <v>2179</v>
          </cell>
          <cell r="AL345" t="str">
            <v>شهرين</v>
          </cell>
          <cell r="AM345">
            <v>0</v>
          </cell>
          <cell r="AN345">
            <v>0</v>
          </cell>
          <cell r="AO345">
            <v>0</v>
          </cell>
          <cell r="AP345">
            <v>300</v>
          </cell>
          <cell r="AQ345">
            <v>1300</v>
          </cell>
          <cell r="AR345" t="str">
            <v>الاسلام</v>
          </cell>
        </row>
        <row r="346">
          <cell r="C346">
            <v>303</v>
          </cell>
          <cell r="D346" t="str">
            <v>عرفان محمد</v>
          </cell>
          <cell r="E346" t="str">
            <v>باكستان</v>
          </cell>
          <cell r="F346">
            <v>2289957686</v>
          </cell>
          <cell r="G346" t="str">
            <v>نجار</v>
          </cell>
          <cell r="H346" t="str">
            <v>حائل/الجبلين</v>
          </cell>
          <cell r="I346">
            <v>1225</v>
          </cell>
          <cell r="J346">
            <v>32241</v>
          </cell>
          <cell r="K346">
            <v>42508</v>
          </cell>
          <cell r="M346">
            <v>42508</v>
          </cell>
          <cell r="N346">
            <v>14</v>
          </cell>
          <cell r="O346" t="str">
            <v>IRFAN ULLAH GHULAM MUHAMMAD</v>
          </cell>
          <cell r="P346" t="str">
            <v>CE2749782</v>
          </cell>
          <cell r="R346">
            <v>45557</v>
          </cell>
          <cell r="S346">
            <v>10009707</v>
          </cell>
          <cell r="T346">
            <v>890289169</v>
          </cell>
          <cell r="U346" t="str">
            <v>اخطار</v>
          </cell>
          <cell r="Y346">
            <v>5836547</v>
          </cell>
          <cell r="Z346" t="str">
            <v>C</v>
          </cell>
          <cell r="AB346">
            <v>61349</v>
          </cell>
          <cell r="AC346" t="str">
            <v>1 - 2 - 4225935</v>
          </cell>
          <cell r="AD346" t="str">
            <v>نجار مباني عام</v>
          </cell>
          <cell r="AE346" t="str">
            <v>سنتان</v>
          </cell>
          <cell r="AF346">
            <v>40293</v>
          </cell>
          <cell r="AG346">
            <v>42472</v>
          </cell>
          <cell r="AH346">
            <v>18</v>
          </cell>
          <cell r="AI346">
            <v>11</v>
          </cell>
          <cell r="AJ346">
            <v>5</v>
          </cell>
          <cell r="AK346">
            <v>2179</v>
          </cell>
          <cell r="AL346" t="str">
            <v>شهرين</v>
          </cell>
          <cell r="AM346">
            <v>0</v>
          </cell>
          <cell r="AN346">
            <v>0</v>
          </cell>
          <cell r="AO346">
            <v>0</v>
          </cell>
          <cell r="AP346">
            <v>300</v>
          </cell>
          <cell r="AQ346">
            <v>1525</v>
          </cell>
          <cell r="AR346" t="str">
            <v>الاسلام</v>
          </cell>
        </row>
        <row r="347">
          <cell r="C347">
            <v>307</v>
          </cell>
          <cell r="D347" t="str">
            <v>محمد شفيق فقير محمد</v>
          </cell>
          <cell r="E347" t="str">
            <v>باكستان</v>
          </cell>
          <cell r="F347">
            <v>2290385596</v>
          </cell>
          <cell r="G347" t="str">
            <v>نجار</v>
          </cell>
          <cell r="H347" t="str">
            <v>حائل/الجبلين</v>
          </cell>
          <cell r="I347">
            <v>1225</v>
          </cell>
          <cell r="J347">
            <v>29572</v>
          </cell>
          <cell r="K347">
            <v>42508</v>
          </cell>
          <cell r="M347">
            <v>42508</v>
          </cell>
          <cell r="N347">
            <v>14</v>
          </cell>
          <cell r="O347" t="str">
            <v>MUHAMMAD SHAFIQ FAQIR MUHAMMAD</v>
          </cell>
          <cell r="P347" t="str">
            <v>AS5189102</v>
          </cell>
          <cell r="R347">
            <v>42833</v>
          </cell>
          <cell r="S347">
            <v>10009707</v>
          </cell>
          <cell r="T347">
            <v>890612776</v>
          </cell>
          <cell r="U347" t="str">
            <v>اخطار</v>
          </cell>
          <cell r="Y347">
            <v>5836550</v>
          </cell>
          <cell r="Z347" t="str">
            <v>C</v>
          </cell>
          <cell r="AB347">
            <v>61349</v>
          </cell>
          <cell r="AC347" t="str">
            <v>1 - 2 - 3428492</v>
          </cell>
          <cell r="AD347" t="str">
            <v>نجار مباني عام</v>
          </cell>
          <cell r="AE347" t="str">
            <v>سنتان</v>
          </cell>
          <cell r="AF347">
            <v>40293</v>
          </cell>
          <cell r="AG347">
            <v>42472</v>
          </cell>
          <cell r="AH347">
            <v>18</v>
          </cell>
          <cell r="AI347">
            <v>11</v>
          </cell>
          <cell r="AJ347">
            <v>5</v>
          </cell>
          <cell r="AK347">
            <v>2179</v>
          </cell>
          <cell r="AL347" t="str">
            <v>شهرين</v>
          </cell>
          <cell r="AM347">
            <v>0</v>
          </cell>
          <cell r="AN347">
            <v>0</v>
          </cell>
          <cell r="AO347">
            <v>0</v>
          </cell>
          <cell r="AP347">
            <v>300</v>
          </cell>
          <cell r="AQ347">
            <v>1525</v>
          </cell>
          <cell r="AR347" t="str">
            <v>الاسلام</v>
          </cell>
        </row>
        <row r="348">
          <cell r="C348">
            <v>311</v>
          </cell>
          <cell r="D348" t="str">
            <v>تيلا محمد صالح محمد</v>
          </cell>
          <cell r="E348" t="str">
            <v>باكستان</v>
          </cell>
          <cell r="F348">
            <v>2289959310</v>
          </cell>
          <cell r="G348" t="str">
            <v>نجار</v>
          </cell>
          <cell r="H348" t="str">
            <v>حائل/الجبلين</v>
          </cell>
          <cell r="I348">
            <v>1225</v>
          </cell>
          <cell r="J348">
            <v>31850</v>
          </cell>
          <cell r="K348">
            <v>42508</v>
          </cell>
          <cell r="M348">
            <v>42508</v>
          </cell>
          <cell r="N348">
            <v>14</v>
          </cell>
          <cell r="O348" t="str">
            <v>TILA MUHAMMAD SALEH MUHAMMAD</v>
          </cell>
          <cell r="P348" t="str">
            <v>GE0150512</v>
          </cell>
          <cell r="R348">
            <v>44885</v>
          </cell>
          <cell r="S348">
            <v>10009707</v>
          </cell>
          <cell r="T348">
            <v>890289533</v>
          </cell>
          <cell r="U348" t="str">
            <v>اخطار</v>
          </cell>
          <cell r="Y348">
            <v>5836554</v>
          </cell>
          <cell r="Z348" t="str">
            <v>C</v>
          </cell>
          <cell r="AB348">
            <v>61349</v>
          </cell>
          <cell r="AC348" t="str">
            <v>1 - 2 - 3428496</v>
          </cell>
          <cell r="AD348" t="str">
            <v>نجار مباني عام</v>
          </cell>
          <cell r="AE348" t="str">
            <v>سنتان</v>
          </cell>
          <cell r="AF348">
            <v>40293</v>
          </cell>
          <cell r="AG348">
            <v>42472</v>
          </cell>
          <cell r="AH348">
            <v>18</v>
          </cell>
          <cell r="AI348">
            <v>11</v>
          </cell>
          <cell r="AJ348">
            <v>5</v>
          </cell>
          <cell r="AK348">
            <v>2179</v>
          </cell>
          <cell r="AL348" t="str">
            <v>شهرين</v>
          </cell>
          <cell r="AM348">
            <v>0</v>
          </cell>
          <cell r="AN348">
            <v>0</v>
          </cell>
          <cell r="AO348">
            <v>0</v>
          </cell>
          <cell r="AP348">
            <v>300</v>
          </cell>
          <cell r="AQ348">
            <v>1525</v>
          </cell>
          <cell r="AR348" t="str">
            <v>الاسلام</v>
          </cell>
        </row>
        <row r="349">
          <cell r="C349">
            <v>312</v>
          </cell>
          <cell r="D349" t="str">
            <v>فضل سبحان واقف خان</v>
          </cell>
          <cell r="E349" t="str">
            <v>باكستان</v>
          </cell>
          <cell r="F349">
            <v>2290062252</v>
          </cell>
          <cell r="G349" t="str">
            <v>نجار</v>
          </cell>
          <cell r="H349" t="str">
            <v>حائل/الجبلين</v>
          </cell>
          <cell r="I349">
            <v>1225</v>
          </cell>
          <cell r="J349">
            <v>31788</v>
          </cell>
          <cell r="K349">
            <v>42508</v>
          </cell>
          <cell r="M349">
            <v>42508</v>
          </cell>
          <cell r="N349">
            <v>14</v>
          </cell>
          <cell r="O349" t="str">
            <v>FAZAL SUBHAN WAQIF KHAN</v>
          </cell>
          <cell r="P349" t="str">
            <v>AD5041312</v>
          </cell>
          <cell r="R349">
            <v>42957</v>
          </cell>
          <cell r="S349">
            <v>10009707</v>
          </cell>
          <cell r="T349">
            <v>890612261</v>
          </cell>
          <cell r="U349" t="str">
            <v>اخطار</v>
          </cell>
          <cell r="Y349">
            <v>5836555</v>
          </cell>
          <cell r="Z349" t="str">
            <v>C</v>
          </cell>
          <cell r="AB349">
            <v>61349</v>
          </cell>
          <cell r="AC349" t="str">
            <v>1 - 2 - 3428497</v>
          </cell>
          <cell r="AD349" t="str">
            <v>نجار مباني عام</v>
          </cell>
          <cell r="AE349" t="str">
            <v>سنتان</v>
          </cell>
          <cell r="AF349">
            <v>40293</v>
          </cell>
          <cell r="AG349">
            <v>42472</v>
          </cell>
          <cell r="AH349">
            <v>18</v>
          </cell>
          <cell r="AI349">
            <v>11</v>
          </cell>
          <cell r="AJ349">
            <v>5</v>
          </cell>
          <cell r="AK349">
            <v>2179</v>
          </cell>
          <cell r="AL349" t="str">
            <v>شهرين</v>
          </cell>
          <cell r="AM349">
            <v>0</v>
          </cell>
          <cell r="AN349">
            <v>0</v>
          </cell>
          <cell r="AO349">
            <v>0</v>
          </cell>
          <cell r="AP349">
            <v>300</v>
          </cell>
          <cell r="AQ349">
            <v>1525</v>
          </cell>
          <cell r="AR349" t="str">
            <v>الاسلام</v>
          </cell>
        </row>
        <row r="350">
          <cell r="C350">
            <v>314</v>
          </cell>
          <cell r="D350" t="str">
            <v>محمد عريف عبد ال رحمن</v>
          </cell>
          <cell r="E350" t="str">
            <v>باكستان</v>
          </cell>
          <cell r="F350">
            <v>2289409621</v>
          </cell>
          <cell r="G350" t="str">
            <v>نجار</v>
          </cell>
          <cell r="H350" t="str">
            <v>حائل/الجبلين</v>
          </cell>
          <cell r="I350">
            <v>1225</v>
          </cell>
          <cell r="J350">
            <v>31064</v>
          </cell>
          <cell r="K350">
            <v>42508</v>
          </cell>
          <cell r="M350">
            <v>42508</v>
          </cell>
          <cell r="N350">
            <v>14</v>
          </cell>
          <cell r="O350" t="str">
            <v>MUHAMMAD ARIF ABDUR REHMAN</v>
          </cell>
          <cell r="P350" t="str">
            <v>BP1989052</v>
          </cell>
          <cell r="R350">
            <v>44983</v>
          </cell>
          <cell r="S350">
            <v>10009707</v>
          </cell>
          <cell r="T350">
            <v>890190014</v>
          </cell>
          <cell r="U350" t="str">
            <v>اخطار</v>
          </cell>
          <cell r="Y350">
            <v>5836557</v>
          </cell>
          <cell r="Z350" t="str">
            <v>C</v>
          </cell>
          <cell r="AB350">
            <v>61349</v>
          </cell>
          <cell r="AC350" t="str">
            <v>1 - 2 - 3428499</v>
          </cell>
          <cell r="AD350" t="str">
            <v>سائق سيارة عمومي</v>
          </cell>
          <cell r="AE350" t="str">
            <v>سنتان</v>
          </cell>
          <cell r="AF350">
            <v>40293</v>
          </cell>
          <cell r="AG350">
            <v>42472</v>
          </cell>
          <cell r="AH350">
            <v>18</v>
          </cell>
          <cell r="AI350">
            <v>11</v>
          </cell>
          <cell r="AJ350">
            <v>5</v>
          </cell>
          <cell r="AK350">
            <v>2179</v>
          </cell>
          <cell r="AL350" t="str">
            <v>شهرين</v>
          </cell>
          <cell r="AM350">
            <v>0</v>
          </cell>
          <cell r="AN350">
            <v>0</v>
          </cell>
          <cell r="AO350">
            <v>0</v>
          </cell>
          <cell r="AP350">
            <v>300</v>
          </cell>
          <cell r="AQ350">
            <v>1525</v>
          </cell>
          <cell r="AR350" t="str">
            <v>الاسلام</v>
          </cell>
        </row>
        <row r="351">
          <cell r="C351">
            <v>379</v>
          </cell>
          <cell r="D351" t="str">
            <v>ماثيو ثامبي</v>
          </cell>
          <cell r="E351" t="str">
            <v>الهند</v>
          </cell>
          <cell r="F351">
            <v>2298505344</v>
          </cell>
          <cell r="G351" t="str">
            <v>نجار</v>
          </cell>
          <cell r="H351" t="str">
            <v>حائل/الجبلين</v>
          </cell>
          <cell r="I351">
            <v>1225</v>
          </cell>
          <cell r="J351">
            <v>27906</v>
          </cell>
          <cell r="K351">
            <v>42690</v>
          </cell>
          <cell r="M351">
            <v>42690</v>
          </cell>
          <cell r="N351">
            <v>196</v>
          </cell>
          <cell r="O351" t="str">
            <v>MUTHU CHINNATHAMBI</v>
          </cell>
          <cell r="P351" t="str">
            <v>J2723380</v>
          </cell>
          <cell r="R351">
            <v>44052</v>
          </cell>
          <cell r="S351">
            <v>10009707</v>
          </cell>
          <cell r="T351">
            <v>894338547</v>
          </cell>
          <cell r="U351" t="str">
            <v>اخطار</v>
          </cell>
          <cell r="Y351">
            <v>5836614</v>
          </cell>
          <cell r="Z351" t="str">
            <v>C</v>
          </cell>
          <cell r="AB351">
            <v>61349</v>
          </cell>
          <cell r="AC351" t="str">
            <v>1 - 2 - 3560300</v>
          </cell>
          <cell r="AD351" t="str">
            <v>فني ميكانيك / صيانة عامة</v>
          </cell>
          <cell r="AE351" t="str">
            <v>سنتان</v>
          </cell>
          <cell r="AF351">
            <v>40474</v>
          </cell>
          <cell r="AG351">
            <v>42472</v>
          </cell>
          <cell r="AH351">
            <v>20</v>
          </cell>
          <cell r="AI351">
            <v>5</v>
          </cell>
          <cell r="AJ351">
            <v>5</v>
          </cell>
          <cell r="AK351">
            <v>1998</v>
          </cell>
          <cell r="AL351" t="str">
            <v>شهرين</v>
          </cell>
          <cell r="AM351">
            <v>0</v>
          </cell>
          <cell r="AN351">
            <v>0</v>
          </cell>
          <cell r="AO351">
            <v>0</v>
          </cell>
          <cell r="AP351">
            <v>300</v>
          </cell>
          <cell r="AQ351">
            <v>1525</v>
          </cell>
          <cell r="AR351" t="str">
            <v>غيرذلك</v>
          </cell>
        </row>
        <row r="352">
          <cell r="C352">
            <v>275</v>
          </cell>
          <cell r="D352" t="str">
            <v>غولزار علي الياس جل</v>
          </cell>
          <cell r="E352" t="str">
            <v>باكستان</v>
          </cell>
          <cell r="F352">
            <v>2287487074</v>
          </cell>
          <cell r="G352" t="str">
            <v>حداد</v>
          </cell>
          <cell r="H352" t="str">
            <v>حائل/الجبلين</v>
          </cell>
          <cell r="I352">
            <v>1225</v>
          </cell>
          <cell r="J352">
            <v>31851</v>
          </cell>
          <cell r="K352">
            <v>42823</v>
          </cell>
          <cell r="M352">
            <v>42823</v>
          </cell>
          <cell r="N352">
            <v>329</v>
          </cell>
          <cell r="O352" t="str">
            <v>GULZAR ALI ILYAS GUL</v>
          </cell>
          <cell r="P352" t="str">
            <v>SU1792422</v>
          </cell>
          <cell r="R352">
            <v>45404</v>
          </cell>
          <cell r="S352">
            <v>10009707</v>
          </cell>
          <cell r="T352">
            <v>889515872</v>
          </cell>
          <cell r="U352" t="str">
            <v>اخطار</v>
          </cell>
          <cell r="Y352">
            <v>5836525</v>
          </cell>
          <cell r="Z352" t="str">
            <v>C</v>
          </cell>
          <cell r="AB352">
            <v>61349</v>
          </cell>
          <cell r="AC352" t="str">
            <v>1 - 2 - 3879883</v>
          </cell>
          <cell r="AD352" t="str">
            <v>حداد تسليح بناء</v>
          </cell>
          <cell r="AE352" t="str">
            <v>سنتان</v>
          </cell>
          <cell r="AF352">
            <v>40253</v>
          </cell>
          <cell r="AG352">
            <v>42472</v>
          </cell>
          <cell r="AH352">
            <v>27</v>
          </cell>
          <cell r="AI352">
            <v>0</v>
          </cell>
          <cell r="AJ352">
            <v>6</v>
          </cell>
          <cell r="AK352">
            <v>2219</v>
          </cell>
          <cell r="AL352" t="str">
            <v>شهرين</v>
          </cell>
          <cell r="AM352">
            <v>0</v>
          </cell>
          <cell r="AN352">
            <v>0</v>
          </cell>
          <cell r="AO352">
            <v>0</v>
          </cell>
          <cell r="AP352">
            <v>300</v>
          </cell>
          <cell r="AQ352">
            <v>1525</v>
          </cell>
          <cell r="AR352" t="str">
            <v>الاسلام</v>
          </cell>
        </row>
        <row r="353">
          <cell r="C353">
            <v>236</v>
          </cell>
          <cell r="D353" t="str">
            <v>عبدالمجيد محمد يعقوب</v>
          </cell>
          <cell r="E353" t="str">
            <v>الهند</v>
          </cell>
          <cell r="F353">
            <v>2394802165</v>
          </cell>
          <cell r="G353" t="str">
            <v>مبلط</v>
          </cell>
          <cell r="H353" t="str">
            <v>حائل/الجبلين</v>
          </cell>
          <cell r="I353">
            <v>1200</v>
          </cell>
          <cell r="J353">
            <v>29302</v>
          </cell>
          <cell r="K353">
            <v>42665</v>
          </cell>
          <cell r="M353">
            <v>42665</v>
          </cell>
          <cell r="N353">
            <v>171</v>
          </cell>
          <cell r="O353" t="str">
            <v>ABDUL MAJEED MOHAMMED YAKOOB</v>
          </cell>
          <cell r="P353" t="str">
            <v>K8666978</v>
          </cell>
          <cell r="R353">
            <v>45019</v>
          </cell>
          <cell r="S353">
            <v>10009707</v>
          </cell>
          <cell r="T353">
            <v>991179275</v>
          </cell>
          <cell r="U353" t="str">
            <v>اخطار</v>
          </cell>
          <cell r="Y353">
            <v>11423322</v>
          </cell>
          <cell r="Z353" t="str">
            <v>C</v>
          </cell>
          <cell r="AB353">
            <v>61349</v>
          </cell>
          <cell r="AC353" t="str">
            <v>1 - 2 - 6122533</v>
          </cell>
          <cell r="AD353" t="str">
            <v>مبلط</v>
          </cell>
          <cell r="AE353" t="str">
            <v>سنتان</v>
          </cell>
          <cell r="AF353">
            <v>42221</v>
          </cell>
          <cell r="AG353">
            <v>42472</v>
          </cell>
          <cell r="AH353">
            <v>7</v>
          </cell>
          <cell r="AI353">
            <v>8</v>
          </cell>
          <cell r="AJ353">
            <v>0</v>
          </cell>
          <cell r="AK353">
            <v>251</v>
          </cell>
          <cell r="AL353" t="str">
            <v>شهرين</v>
          </cell>
          <cell r="AM353">
            <v>0</v>
          </cell>
          <cell r="AN353">
            <v>0</v>
          </cell>
          <cell r="AO353">
            <v>0</v>
          </cell>
          <cell r="AP353">
            <v>300</v>
          </cell>
          <cell r="AQ353">
            <v>1500</v>
          </cell>
          <cell r="AR353" t="str">
            <v>الاسلام</v>
          </cell>
        </row>
        <row r="354">
          <cell r="C354">
            <v>2031</v>
          </cell>
          <cell r="D354" t="str">
            <v>فهد محمد عوض القحطاني</v>
          </cell>
          <cell r="E354" t="str">
            <v>السعودية</v>
          </cell>
          <cell r="F354">
            <v>1021066129</v>
          </cell>
          <cell r="G354" t="str">
            <v>محصل ديون</v>
          </cell>
          <cell r="H354" t="str">
            <v>الوطنية</v>
          </cell>
          <cell r="I354" t="str">
            <v xml:space="preserve"> -----</v>
          </cell>
          <cell r="J354" t="str">
            <v>---</v>
          </cell>
          <cell r="K354">
            <v>42999</v>
          </cell>
          <cell r="M354">
            <v>42999</v>
          </cell>
          <cell r="N354">
            <v>490</v>
          </cell>
          <cell r="O354">
            <v>150327</v>
          </cell>
          <cell r="P354" t="str">
            <v>1 - 1 - 1583122</v>
          </cell>
          <cell r="U354"/>
          <cell r="V354" t="e">
            <v>#N/A</v>
          </cell>
          <cell r="AR354" t="str">
            <v>الاسلام</v>
          </cell>
        </row>
        <row r="355">
          <cell r="C355">
            <v>163</v>
          </cell>
          <cell r="D355" t="str">
            <v>جوس انتونيو ماجكاواس</v>
          </cell>
          <cell r="E355" t="str">
            <v>الفلبين</v>
          </cell>
          <cell r="F355">
            <v>2240081204</v>
          </cell>
          <cell r="G355" t="str">
            <v>رسام</v>
          </cell>
          <cell r="H355" t="str">
            <v>المشاريع</v>
          </cell>
          <cell r="I355">
            <v>3750</v>
          </cell>
          <cell r="J355">
            <v>26463</v>
          </cell>
          <cell r="K355">
            <v>42532</v>
          </cell>
          <cell r="M355">
            <v>42532</v>
          </cell>
          <cell r="N355">
            <v>12</v>
          </cell>
          <cell r="O355" t="str">
            <v>JOSE ANTONIO MAGKAWAS ABAD</v>
          </cell>
          <cell r="P355" t="str">
            <v>EB4966163</v>
          </cell>
          <cell r="R355">
            <v>42809</v>
          </cell>
          <cell r="S355">
            <v>10009707</v>
          </cell>
          <cell r="T355">
            <v>867122419</v>
          </cell>
          <cell r="U355" t="str">
            <v>اخطار</v>
          </cell>
          <cell r="V355">
            <v>87.5</v>
          </cell>
          <cell r="W355">
            <v>0</v>
          </cell>
          <cell r="X355">
            <v>87.5</v>
          </cell>
          <cell r="Y355">
            <v>5836495</v>
          </cell>
          <cell r="Z355" t="str">
            <v>C</v>
          </cell>
          <cell r="AB355">
            <v>61349</v>
          </cell>
          <cell r="AC355" t="str">
            <v>1 - 2 - 2306814</v>
          </cell>
          <cell r="AD355" t="str">
            <v>ميكانيكي تكييف عام</v>
          </cell>
          <cell r="AE355" t="str">
            <v>سنتان</v>
          </cell>
          <cell r="AF355">
            <v>39254</v>
          </cell>
          <cell r="AG355">
            <v>42472</v>
          </cell>
          <cell r="AH355">
            <v>22</v>
          </cell>
          <cell r="AI355">
            <v>9</v>
          </cell>
          <cell r="AJ355">
            <v>8</v>
          </cell>
          <cell r="AK355">
            <v>3218</v>
          </cell>
          <cell r="AL355" t="str">
            <v>شهرين</v>
          </cell>
          <cell r="AM355">
            <v>625</v>
          </cell>
          <cell r="AN355">
            <v>0</v>
          </cell>
          <cell r="AO355">
            <v>0</v>
          </cell>
          <cell r="AP355">
            <v>300</v>
          </cell>
          <cell r="AQ355">
            <v>4050</v>
          </cell>
          <cell r="AR355" t="str">
            <v>غيرذلك</v>
          </cell>
        </row>
        <row r="356">
          <cell r="C356">
            <v>407</v>
          </cell>
          <cell r="D356" t="str">
            <v>سبحان عبدالرزاق محمد</v>
          </cell>
          <cell r="E356" t="str">
            <v>الهند</v>
          </cell>
          <cell r="F356">
            <v>2005639220</v>
          </cell>
          <cell r="G356" t="str">
            <v xml:space="preserve">مراقب عام عمالة </v>
          </cell>
          <cell r="H356" t="str">
            <v>حائل/الجبلين</v>
          </cell>
          <cell r="I356">
            <v>2000</v>
          </cell>
          <cell r="J356">
            <v>19725</v>
          </cell>
          <cell r="K356">
            <v>42648</v>
          </cell>
          <cell r="M356">
            <v>42648</v>
          </cell>
          <cell r="N356">
            <v>128</v>
          </cell>
          <cell r="O356" t="str">
            <v>SUBHAN ABDULRAZAK MOHAMED SADIK</v>
          </cell>
          <cell r="P356">
            <v>6805091</v>
          </cell>
          <cell r="R356">
            <v>43065</v>
          </cell>
          <cell r="S356">
            <v>10009707</v>
          </cell>
          <cell r="T356">
            <v>14643915</v>
          </cell>
          <cell r="U356" t="str">
            <v>اخطار</v>
          </cell>
          <cell r="V356">
            <v>46.666666666666671</v>
          </cell>
          <cell r="W356">
            <v>0</v>
          </cell>
          <cell r="X356">
            <v>46.666666666666671</v>
          </cell>
          <cell r="Y356">
            <v>5836632</v>
          </cell>
          <cell r="Z356" t="str">
            <v>C</v>
          </cell>
          <cell r="AB356">
            <v>61349</v>
          </cell>
          <cell r="AC356" t="str">
            <v>1 - 2 - 255192</v>
          </cell>
          <cell r="AD356" t="str">
            <v>نجار</v>
          </cell>
          <cell r="AE356" t="str">
            <v>سنتان</v>
          </cell>
          <cell r="AF356">
            <v>32561</v>
          </cell>
          <cell r="AG356">
            <v>42472</v>
          </cell>
          <cell r="AH356">
            <v>21</v>
          </cell>
          <cell r="AI356">
            <v>1</v>
          </cell>
          <cell r="AJ356">
            <v>27</v>
          </cell>
          <cell r="AK356">
            <v>9911</v>
          </cell>
          <cell r="AL356" t="str">
            <v>شهرين</v>
          </cell>
          <cell r="AM356">
            <v>333.33333333333331</v>
          </cell>
          <cell r="AN356">
            <v>0</v>
          </cell>
          <cell r="AO356">
            <v>0</v>
          </cell>
          <cell r="AP356">
            <v>300</v>
          </cell>
          <cell r="AQ356">
            <v>2300</v>
          </cell>
          <cell r="AR356" t="str">
            <v>الاسلام</v>
          </cell>
        </row>
        <row r="357">
          <cell r="C357">
            <v>212</v>
          </cell>
          <cell r="D357" t="str">
            <v>نويل كانسيران باناجا</v>
          </cell>
          <cell r="E357" t="str">
            <v>الفلبين</v>
          </cell>
          <cell r="F357">
            <v>2388072353</v>
          </cell>
          <cell r="G357" t="str">
            <v>سباك</v>
          </cell>
          <cell r="H357" t="str">
            <v>حائل/الجبلين</v>
          </cell>
          <cell r="I357">
            <v>1500</v>
          </cell>
          <cell r="J357">
            <v>29702</v>
          </cell>
          <cell r="K357">
            <v>42583</v>
          </cell>
          <cell r="M357">
            <v>42583</v>
          </cell>
          <cell r="N357">
            <v>63</v>
          </cell>
          <cell r="O357" t="str">
            <v>NOEL CANCERAN PANAGA</v>
          </cell>
          <cell r="P357" t="str">
            <v>EC0848497</v>
          </cell>
          <cell r="R357">
            <v>43568</v>
          </cell>
          <cell r="S357">
            <v>10009707</v>
          </cell>
          <cell r="T357">
            <v>988005932</v>
          </cell>
          <cell r="U357" t="str">
            <v>اخطار</v>
          </cell>
          <cell r="V357">
            <v>35</v>
          </cell>
          <cell r="W357">
            <v>0</v>
          </cell>
          <cell r="X357">
            <v>35</v>
          </cell>
          <cell r="Y357">
            <v>11016025</v>
          </cell>
          <cell r="Z357" t="str">
            <v>C</v>
          </cell>
          <cell r="AB357">
            <v>61349</v>
          </cell>
          <cell r="AC357" t="str">
            <v>1 - 2 - 6015751</v>
          </cell>
          <cell r="AD357" t="str">
            <v>فني ميكانيك / صيانة عامة</v>
          </cell>
          <cell r="AE357" t="str">
            <v>سنتان</v>
          </cell>
          <cell r="AF357">
            <v>42138</v>
          </cell>
          <cell r="AG357">
            <v>42472</v>
          </cell>
          <cell r="AH357">
            <v>29</v>
          </cell>
          <cell r="AI357">
            <v>10</v>
          </cell>
          <cell r="AJ357">
            <v>0</v>
          </cell>
          <cell r="AK357">
            <v>334</v>
          </cell>
          <cell r="AL357" t="str">
            <v>شهرين</v>
          </cell>
          <cell r="AM357">
            <v>250</v>
          </cell>
          <cell r="AN357">
            <v>0</v>
          </cell>
          <cell r="AO357">
            <v>0</v>
          </cell>
          <cell r="AP357">
            <v>300</v>
          </cell>
          <cell r="AQ357">
            <v>1800</v>
          </cell>
          <cell r="AR357" t="str">
            <v>غيرذلك</v>
          </cell>
        </row>
        <row r="358">
          <cell r="C358">
            <v>238</v>
          </cell>
          <cell r="D358" t="str">
            <v>دينديال دينديال مغوال</v>
          </cell>
          <cell r="E358" t="str">
            <v>الهند</v>
          </cell>
          <cell r="F358">
            <v>2394802967</v>
          </cell>
          <cell r="G358" t="str">
            <v>مليس</v>
          </cell>
          <cell r="H358" t="str">
            <v>حائل/الجبلين</v>
          </cell>
          <cell r="I358">
            <v>1200</v>
          </cell>
          <cell r="J358">
            <v>31578</v>
          </cell>
          <cell r="K358">
            <v>42665</v>
          </cell>
          <cell r="M358">
            <v>42665</v>
          </cell>
          <cell r="N358">
            <v>145</v>
          </cell>
          <cell r="O358" t="str">
            <v>DEENDAYAL DEENDAYAL MEGHWAL</v>
          </cell>
          <cell r="P358" t="str">
            <v>K8379532</v>
          </cell>
          <cell r="R358">
            <v>44961</v>
          </cell>
          <cell r="S358">
            <v>10009707</v>
          </cell>
          <cell r="T358">
            <v>991167463</v>
          </cell>
          <cell r="U358" t="str">
            <v>اخطار</v>
          </cell>
          <cell r="V358">
            <v>28</v>
          </cell>
          <cell r="W358">
            <v>0</v>
          </cell>
          <cell r="X358">
            <v>28</v>
          </cell>
          <cell r="Y358">
            <v>11422979</v>
          </cell>
          <cell r="Z358" t="str">
            <v>C</v>
          </cell>
          <cell r="AB358">
            <v>61349</v>
          </cell>
          <cell r="AC358" t="str">
            <v>1 - 2 - 6122535</v>
          </cell>
          <cell r="AD358" t="str">
            <v>مليس</v>
          </cell>
          <cell r="AE358" t="str">
            <v>سنتان</v>
          </cell>
          <cell r="AF358">
            <v>42221</v>
          </cell>
          <cell r="AG358">
            <v>42472</v>
          </cell>
          <cell r="AH358">
            <v>7</v>
          </cell>
          <cell r="AI358">
            <v>8</v>
          </cell>
          <cell r="AJ358">
            <v>0</v>
          </cell>
          <cell r="AK358">
            <v>251</v>
          </cell>
          <cell r="AL358" t="str">
            <v>شهرين</v>
          </cell>
          <cell r="AM358">
            <v>200</v>
          </cell>
          <cell r="AN358">
            <v>0</v>
          </cell>
          <cell r="AO358">
            <v>0</v>
          </cell>
          <cell r="AP358">
            <v>300</v>
          </cell>
          <cell r="AQ358">
            <v>1500</v>
          </cell>
          <cell r="AR358" t="str">
            <v>غيرذلك</v>
          </cell>
        </row>
        <row r="359">
          <cell r="C359">
            <v>234</v>
          </cell>
          <cell r="D359" t="str">
            <v>شيخ رمضان فقير محمد باردانوال</v>
          </cell>
          <cell r="E359" t="str">
            <v>الهند</v>
          </cell>
          <cell r="F359">
            <v>2394824730</v>
          </cell>
          <cell r="G359" t="str">
            <v>بناء</v>
          </cell>
          <cell r="H359" t="str">
            <v>حائل/الجبلين</v>
          </cell>
          <cell r="I359">
            <v>1200</v>
          </cell>
          <cell r="J359">
            <v>29000</v>
          </cell>
          <cell r="K359">
            <v>42665</v>
          </cell>
          <cell r="M359">
            <v>42665</v>
          </cell>
          <cell r="N359">
            <v>145</v>
          </cell>
          <cell r="O359" t="str">
            <v>SHAIKH RAMJAN FAKEER MOHAMMED BARDANEWALE</v>
          </cell>
          <cell r="P359" t="str">
            <v>H0107056</v>
          </cell>
          <cell r="S359">
            <v>10009707</v>
          </cell>
          <cell r="T359">
            <v>991167439</v>
          </cell>
          <cell r="U359" t="str">
            <v>اخطار</v>
          </cell>
          <cell r="V359">
            <v>28</v>
          </cell>
          <cell r="W359">
            <v>0</v>
          </cell>
          <cell r="X359">
            <v>28</v>
          </cell>
          <cell r="Y359">
            <v>11421676</v>
          </cell>
          <cell r="Z359" t="str">
            <v>C</v>
          </cell>
          <cell r="AB359">
            <v>61349</v>
          </cell>
          <cell r="AC359" t="str">
            <v>1 - 2 - 6122531</v>
          </cell>
          <cell r="AD359" t="str">
            <v>عامل عادي</v>
          </cell>
          <cell r="AE359" t="str">
            <v>سنتان</v>
          </cell>
          <cell r="AF359">
            <v>42221</v>
          </cell>
          <cell r="AG359">
            <v>42472</v>
          </cell>
          <cell r="AH359">
            <v>7</v>
          </cell>
          <cell r="AI359">
            <v>8</v>
          </cell>
          <cell r="AJ359">
            <v>0</v>
          </cell>
          <cell r="AK359">
            <v>251</v>
          </cell>
          <cell r="AL359" t="str">
            <v>شهرين</v>
          </cell>
          <cell r="AM359">
            <v>200</v>
          </cell>
          <cell r="AN359">
            <v>0</v>
          </cell>
          <cell r="AO359">
            <v>0</v>
          </cell>
          <cell r="AP359">
            <v>300</v>
          </cell>
          <cell r="AQ359">
            <v>1500</v>
          </cell>
          <cell r="AR359" t="str">
            <v>الاسلام</v>
          </cell>
        </row>
        <row r="360">
          <cell r="C360">
            <v>341</v>
          </cell>
          <cell r="D360" t="str">
            <v>محمد عادل ضمير احمد</v>
          </cell>
          <cell r="E360" t="str">
            <v>الهند</v>
          </cell>
          <cell r="F360">
            <v>2291499545</v>
          </cell>
          <cell r="G360" t="str">
            <v>سباك</v>
          </cell>
          <cell r="H360" t="str">
            <v>حائل/الجبلين</v>
          </cell>
          <cell r="I360">
            <v>1300</v>
          </cell>
          <cell r="J360">
            <v>30754</v>
          </cell>
          <cell r="K360">
            <v>42529</v>
          </cell>
          <cell r="M360">
            <v>42529</v>
          </cell>
          <cell r="N360">
            <v>9</v>
          </cell>
          <cell r="O360" t="str">
            <v>MOHAMMAD AADIL ZAMEER AHMAD</v>
          </cell>
          <cell r="P360" t="str">
            <v>G7653237</v>
          </cell>
          <cell r="R360">
            <v>43177</v>
          </cell>
          <cell r="S360">
            <v>10009707</v>
          </cell>
          <cell r="T360">
            <v>891026293</v>
          </cell>
          <cell r="U360" t="str">
            <v>اخطار</v>
          </cell>
          <cell r="V360">
            <v>30.333333333333336</v>
          </cell>
          <cell r="W360">
            <v>0</v>
          </cell>
          <cell r="X360">
            <v>30.333333333333336</v>
          </cell>
          <cell r="Y360">
            <v>5836582</v>
          </cell>
          <cell r="Z360" t="str">
            <v>C</v>
          </cell>
          <cell r="AB360">
            <v>61349</v>
          </cell>
          <cell r="AC360" t="str">
            <v>1 - 2 - 3480683</v>
          </cell>
          <cell r="AD360" t="str">
            <v>نجار مباني عام</v>
          </cell>
          <cell r="AE360" t="str">
            <v>سنتان</v>
          </cell>
          <cell r="AF360">
            <v>40316</v>
          </cell>
          <cell r="AG360">
            <v>42472</v>
          </cell>
          <cell r="AH360">
            <v>25</v>
          </cell>
          <cell r="AI360">
            <v>10</v>
          </cell>
          <cell r="AJ360">
            <v>5</v>
          </cell>
          <cell r="AK360">
            <v>2156</v>
          </cell>
          <cell r="AL360" t="str">
            <v>شهرين</v>
          </cell>
          <cell r="AM360">
            <v>216.66666666666666</v>
          </cell>
          <cell r="AN360">
            <v>0</v>
          </cell>
          <cell r="AO360">
            <v>0</v>
          </cell>
          <cell r="AP360">
            <v>300</v>
          </cell>
          <cell r="AQ360">
            <v>1600</v>
          </cell>
          <cell r="AR360" t="str">
            <v>الاسلام</v>
          </cell>
        </row>
        <row r="361">
          <cell r="C361">
            <v>3007</v>
          </cell>
          <cell r="D361" t="str">
            <v>شاه زاد علي محبوب</v>
          </cell>
          <cell r="E361" t="str">
            <v>الهند</v>
          </cell>
          <cell r="F361">
            <v>2394870279</v>
          </cell>
          <cell r="G361" t="str">
            <v>عامل عادي</v>
          </cell>
          <cell r="H361" t="str">
            <v>المنجرة</v>
          </cell>
          <cell r="I361">
            <v>1200</v>
          </cell>
          <cell r="J361">
            <v>27804</v>
          </cell>
          <cell r="K361">
            <v>42665</v>
          </cell>
          <cell r="M361">
            <v>42665</v>
          </cell>
          <cell r="N361">
            <v>145</v>
          </cell>
          <cell r="O361" t="str">
            <v>SHAHZAD ALI MEHBOOB</v>
          </cell>
          <cell r="P361" t="str">
            <v>G0080356</v>
          </cell>
          <cell r="R361">
            <v>42732</v>
          </cell>
          <cell r="S361">
            <v>10009707</v>
          </cell>
          <cell r="T361">
            <v>991167293</v>
          </cell>
          <cell r="U361" t="str">
            <v>اخطار</v>
          </cell>
          <cell r="V361">
            <v>28</v>
          </cell>
          <cell r="W361">
            <v>0</v>
          </cell>
          <cell r="X361">
            <v>28</v>
          </cell>
          <cell r="Y361">
            <v>11540674</v>
          </cell>
          <cell r="Z361" t="str">
            <v>C</v>
          </cell>
          <cell r="AB361">
            <v>61349</v>
          </cell>
          <cell r="AC361" t="str">
            <v>1 - 2 - 6122521</v>
          </cell>
          <cell r="AD361" t="str">
            <v>عامل عادي</v>
          </cell>
          <cell r="AE361" t="str">
            <v>سنتان</v>
          </cell>
          <cell r="AF361">
            <v>42221</v>
          </cell>
          <cell r="AG361">
            <v>42521</v>
          </cell>
          <cell r="AH361">
            <v>26</v>
          </cell>
          <cell r="AI361">
            <v>9</v>
          </cell>
          <cell r="AJ361">
            <v>0</v>
          </cell>
          <cell r="AK361">
            <v>300</v>
          </cell>
          <cell r="AL361" t="str">
            <v>شهرين</v>
          </cell>
          <cell r="AM361">
            <v>200</v>
          </cell>
          <cell r="AN361">
            <v>0</v>
          </cell>
          <cell r="AO361">
            <v>0</v>
          </cell>
          <cell r="AP361">
            <v>0</v>
          </cell>
          <cell r="AQ361" t="str">
            <v>0</v>
          </cell>
          <cell r="AR361" t="str">
            <v>الاسلام</v>
          </cell>
        </row>
        <row r="362">
          <cell r="C362">
            <v>2351</v>
          </cell>
          <cell r="D362" t="str">
            <v>محمود احمد البردان</v>
          </cell>
          <cell r="E362" t="str">
            <v>سوريا</v>
          </cell>
          <cell r="F362">
            <v>2307978664</v>
          </cell>
          <cell r="G362" t="str">
            <v>مشغل محركات ديزل</v>
          </cell>
          <cell r="H362" t="str">
            <v>الوطنية</v>
          </cell>
          <cell r="I362" t="str">
            <v xml:space="preserve"> -----</v>
          </cell>
          <cell r="J362">
            <v>30682</v>
          </cell>
          <cell r="K362">
            <v>42576</v>
          </cell>
          <cell r="M362">
            <v>42576</v>
          </cell>
          <cell r="N362">
            <v>54</v>
          </cell>
          <cell r="O362" t="str">
            <v>محمود احمد البردان</v>
          </cell>
          <cell r="P362">
            <v>6213407</v>
          </cell>
          <cell r="R362" t="str">
            <v>----</v>
          </cell>
          <cell r="S362">
            <v>13201072</v>
          </cell>
          <cell r="T362" t="str">
            <v>تأمينات الوطنية</v>
          </cell>
          <cell r="U362" t="str">
            <v>تأمينات الوطنية</v>
          </cell>
          <cell r="V362" t="str">
            <v>تأمينات الوطنية</v>
          </cell>
          <cell r="W362" t="str">
            <v>تأمينات الوطنية</v>
          </cell>
          <cell r="X362" t="str">
            <v>تأمينات الوطنية</v>
          </cell>
          <cell r="Y362">
            <v>9585207</v>
          </cell>
          <cell r="Z362" t="str">
            <v>B</v>
          </cell>
          <cell r="AB362">
            <v>150327</v>
          </cell>
          <cell r="AC362" t="str">
            <v>3 - 2 - 545278</v>
          </cell>
          <cell r="AD362" t="str">
            <v>مشغل محركات ديزل</v>
          </cell>
          <cell r="AE362" t="str">
            <v xml:space="preserve"> -----</v>
          </cell>
          <cell r="AF362" t="str">
            <v xml:space="preserve"> -----</v>
          </cell>
          <cell r="AG362" t="str">
            <v xml:space="preserve"> -----</v>
          </cell>
          <cell r="AH362" t="str">
            <v xml:space="preserve"> -----</v>
          </cell>
          <cell r="AI362" t="str">
            <v xml:space="preserve"> -----</v>
          </cell>
          <cell r="AJ362" t="str">
            <v xml:space="preserve"> -----</v>
          </cell>
          <cell r="AK362" t="str">
            <v xml:space="preserve"> -----</v>
          </cell>
          <cell r="AL362" t="str">
            <v>شهرين</v>
          </cell>
          <cell r="AM362" t="str">
            <v>----</v>
          </cell>
          <cell r="AN362" t="str">
            <v xml:space="preserve"> -----</v>
          </cell>
          <cell r="AO362" t="str">
            <v xml:space="preserve"> -----</v>
          </cell>
          <cell r="AP362" t="str">
            <v xml:space="preserve"> -----</v>
          </cell>
          <cell r="AQ362" t="str">
            <v xml:space="preserve"> -----</v>
          </cell>
          <cell r="AR362" t="str">
            <v>الاسلام</v>
          </cell>
        </row>
        <row r="363">
          <cell r="C363">
            <v>2058</v>
          </cell>
          <cell r="D363" t="str">
            <v>جون محمد صادق</v>
          </cell>
          <cell r="E363" t="str">
            <v>الهند</v>
          </cell>
          <cell r="F363">
            <v>2013964032</v>
          </cell>
          <cell r="G363" t="str">
            <v>مشغل رافعة متحركة ونش</v>
          </cell>
          <cell r="H363" t="str">
            <v>الوطنية</v>
          </cell>
          <cell r="I363">
            <v>1950</v>
          </cell>
          <cell r="J363">
            <v>21551</v>
          </cell>
          <cell r="K363">
            <v>42647</v>
          </cell>
          <cell r="M363">
            <v>42647</v>
          </cell>
          <cell r="N363">
            <v>114</v>
          </cell>
          <cell r="O363" t="str">
            <v>JHON MOHAMEED</v>
          </cell>
          <cell r="P363" t="str">
            <v>K9723329</v>
          </cell>
          <cell r="R363" t="str">
            <v>----</v>
          </cell>
          <cell r="S363">
            <v>10009707</v>
          </cell>
          <cell r="T363">
            <v>357157269</v>
          </cell>
          <cell r="U363" t="str">
            <v>اخطار</v>
          </cell>
          <cell r="V363">
            <v>45.5</v>
          </cell>
          <cell r="W363">
            <v>0</v>
          </cell>
          <cell r="X363">
            <v>45.5</v>
          </cell>
          <cell r="Y363">
            <v>5836759</v>
          </cell>
          <cell r="Z363" t="str">
            <v>C</v>
          </cell>
          <cell r="AB363">
            <v>61349</v>
          </cell>
          <cell r="AC363" t="str">
            <v>1 - 2 - 255184</v>
          </cell>
          <cell r="AD363" t="str">
            <v>مشغل رافعة متحركة ونش</v>
          </cell>
          <cell r="AE363" t="str">
            <v xml:space="preserve"> -----</v>
          </cell>
          <cell r="AF363" t="str">
            <v xml:space="preserve"> -----</v>
          </cell>
          <cell r="AG363" t="str">
            <v xml:space="preserve"> -----</v>
          </cell>
          <cell r="AH363" t="str">
            <v xml:space="preserve"> -----</v>
          </cell>
          <cell r="AI363" t="str">
            <v xml:space="preserve"> -----</v>
          </cell>
          <cell r="AJ363" t="str">
            <v xml:space="preserve"> -----</v>
          </cell>
          <cell r="AK363" t="str">
            <v xml:space="preserve"> -----</v>
          </cell>
          <cell r="AL363" t="str">
            <v>شهرين</v>
          </cell>
          <cell r="AM363">
            <v>325</v>
          </cell>
          <cell r="AN363" t="str">
            <v xml:space="preserve"> -----</v>
          </cell>
          <cell r="AO363" t="str">
            <v xml:space="preserve"> -----</v>
          </cell>
          <cell r="AP363" t="str">
            <v xml:space="preserve"> -----</v>
          </cell>
          <cell r="AQ363" t="str">
            <v xml:space="preserve"> -----</v>
          </cell>
          <cell r="AR363" t="str">
            <v>الاسلام</v>
          </cell>
        </row>
        <row r="364">
          <cell r="C364">
            <v>263</v>
          </cell>
          <cell r="D364" t="str">
            <v>اطهر خان نواب خان</v>
          </cell>
          <cell r="E364" t="str">
            <v>باكستان</v>
          </cell>
          <cell r="F364">
            <v>2024734382</v>
          </cell>
          <cell r="G364" t="str">
            <v>سائق العمومية</v>
          </cell>
          <cell r="H364" t="str">
            <v>العمومية</v>
          </cell>
          <cell r="I364">
            <v>1550</v>
          </cell>
          <cell r="J364">
            <v>17168</v>
          </cell>
          <cell r="K364">
            <v>42563</v>
          </cell>
          <cell r="M364">
            <v>42563</v>
          </cell>
          <cell r="N364">
            <v>15</v>
          </cell>
          <cell r="O364" t="str">
            <v>اطهر خان نواب خان</v>
          </cell>
          <cell r="P364" t="str">
            <v>RG4116602</v>
          </cell>
          <cell r="R364">
            <v>43922</v>
          </cell>
          <cell r="S364">
            <v>10009707</v>
          </cell>
          <cell r="T364">
            <v>150413745</v>
          </cell>
          <cell r="U364" t="str">
            <v>اخطار</v>
          </cell>
          <cell r="V364">
            <v>36.166666666666664</v>
          </cell>
          <cell r="W364">
            <v>0</v>
          </cell>
          <cell r="X364">
            <v>36.166666666666664</v>
          </cell>
          <cell r="Y364">
            <v>5836512</v>
          </cell>
          <cell r="Z364" t="str">
            <v>Senior C</v>
          </cell>
          <cell r="AB364">
            <v>61349</v>
          </cell>
          <cell r="AC364" t="str">
            <v>1 - 2 - 255199</v>
          </cell>
          <cell r="AD364" t="str">
            <v>سائق عام</v>
          </cell>
          <cell r="AE364" t="str">
            <v>سنتان</v>
          </cell>
          <cell r="AF364">
            <v>31660</v>
          </cell>
          <cell r="AG364">
            <v>42472</v>
          </cell>
          <cell r="AH364">
            <v>7</v>
          </cell>
          <cell r="AI364">
            <v>7</v>
          </cell>
          <cell r="AJ364">
            <v>29</v>
          </cell>
          <cell r="AK364">
            <v>10812</v>
          </cell>
          <cell r="AL364" t="str">
            <v>شهرين</v>
          </cell>
          <cell r="AM364">
            <v>258.33333333333331</v>
          </cell>
          <cell r="AN364">
            <v>0</v>
          </cell>
          <cell r="AO364">
            <v>0</v>
          </cell>
          <cell r="AP364">
            <v>300</v>
          </cell>
          <cell r="AQ364">
            <v>1850</v>
          </cell>
          <cell r="AR364" t="str">
            <v>الاسلام</v>
          </cell>
        </row>
        <row r="365">
          <cell r="C365">
            <v>2338</v>
          </cell>
          <cell r="D365" t="str">
            <v>وحيد شريف شريف</v>
          </cell>
          <cell r="E365" t="str">
            <v>الهند</v>
          </cell>
          <cell r="F365">
            <v>2348223823</v>
          </cell>
          <cell r="G365" t="str">
            <v>عامل عادي</v>
          </cell>
          <cell r="H365" t="str">
            <v>الوطنية</v>
          </cell>
          <cell r="I365" t="str">
            <v xml:space="preserve"> -----</v>
          </cell>
          <cell r="J365">
            <v>27781</v>
          </cell>
          <cell r="K365">
            <v>42568</v>
          </cell>
          <cell r="M365">
            <v>42568</v>
          </cell>
          <cell r="N365">
            <v>-1</v>
          </cell>
          <cell r="O365" t="str">
            <v>WAHID SHARIFF SHARIFF</v>
          </cell>
          <cell r="P365" t="str">
            <v>F7208314</v>
          </cell>
          <cell r="R365" t="str">
            <v>----</v>
          </cell>
          <cell r="S365">
            <v>13201072</v>
          </cell>
          <cell r="T365" t="str">
            <v>تأمينات الوطنية</v>
          </cell>
          <cell r="U365" t="str">
            <v>تأمينات الوطنية</v>
          </cell>
          <cell r="V365" t="str">
            <v>تأمينات الوطنية</v>
          </cell>
          <cell r="W365" t="str">
            <v>تأمينات الوطنية</v>
          </cell>
          <cell r="X365" t="str">
            <v>تأمينات الوطنية</v>
          </cell>
          <cell r="Y365">
            <v>8834881</v>
          </cell>
          <cell r="Z365" t="str">
            <v>C</v>
          </cell>
          <cell r="AB365">
            <v>150327</v>
          </cell>
          <cell r="AC365" t="str">
            <v>1 - 2 - 5057124</v>
          </cell>
          <cell r="AD365" t="str">
            <v>عامل عادي</v>
          </cell>
          <cell r="AE365" t="str">
            <v xml:space="preserve"> -----</v>
          </cell>
          <cell r="AF365" t="str">
            <v xml:space="preserve"> -----</v>
          </cell>
          <cell r="AG365" t="str">
            <v xml:space="preserve"> -----</v>
          </cell>
          <cell r="AH365" t="str">
            <v xml:space="preserve"> -----</v>
          </cell>
          <cell r="AI365" t="str">
            <v xml:space="preserve"> -----</v>
          </cell>
          <cell r="AJ365" t="str">
            <v xml:space="preserve"> -----</v>
          </cell>
          <cell r="AK365" t="str">
            <v xml:space="preserve"> -----</v>
          </cell>
          <cell r="AL365" t="str">
            <v>شهرين</v>
          </cell>
          <cell r="AM365" t="str">
            <v>----</v>
          </cell>
          <cell r="AN365" t="str">
            <v xml:space="preserve"> -----</v>
          </cell>
          <cell r="AO365" t="str">
            <v xml:space="preserve"> -----</v>
          </cell>
          <cell r="AP365" t="str">
            <v xml:space="preserve"> -----</v>
          </cell>
          <cell r="AQ365" t="str">
            <v xml:space="preserve"> -----</v>
          </cell>
          <cell r="AR365" t="str">
            <v>الاسلام</v>
          </cell>
        </row>
        <row r="366">
          <cell r="C366">
            <v>100</v>
          </cell>
          <cell r="D366" t="str">
            <v>كريشان كومار</v>
          </cell>
          <cell r="E366" t="str">
            <v>الهند</v>
          </cell>
          <cell r="F366">
            <v>2234236392</v>
          </cell>
          <cell r="G366" t="str">
            <v>كهربائي</v>
          </cell>
          <cell r="H366" t="str">
            <v>حائل/الجبلين</v>
          </cell>
          <cell r="I366">
            <v>1250</v>
          </cell>
          <cell r="J366">
            <v>26635</v>
          </cell>
          <cell r="K366">
            <v>42730</v>
          </cell>
          <cell r="L366" t="str">
            <v>1442/02/26</v>
          </cell>
          <cell r="M366">
            <v>42730</v>
          </cell>
          <cell r="N366">
            <v>146</v>
          </cell>
          <cell r="O366" t="str">
            <v>KRISHNA KUMAR</v>
          </cell>
          <cell r="P366" t="str">
            <v>M7607122</v>
          </cell>
          <cell r="R366">
            <v>45867</v>
          </cell>
          <cell r="S366">
            <v>10009707</v>
          </cell>
          <cell r="T366">
            <v>863835801</v>
          </cell>
          <cell r="U366" t="str">
            <v>اخطار</v>
          </cell>
          <cell r="V366">
            <v>25</v>
          </cell>
          <cell r="W366">
            <v>0</v>
          </cell>
          <cell r="X366">
            <v>25</v>
          </cell>
          <cell r="Y366">
            <v>5836465</v>
          </cell>
          <cell r="Z366" t="str">
            <v>C</v>
          </cell>
          <cell r="AB366">
            <v>61349</v>
          </cell>
          <cell r="AC366" t="str">
            <v>1 - 2 - 2168941</v>
          </cell>
          <cell r="AD366" t="str">
            <v>كهربائي تمديدات منزلية</v>
          </cell>
          <cell r="AE366" t="str">
            <v>سنتان</v>
          </cell>
          <cell r="AF366">
            <v>39098</v>
          </cell>
          <cell r="AG366">
            <v>42472</v>
          </cell>
          <cell r="AH366">
            <v>27</v>
          </cell>
          <cell r="AI366">
            <v>2</v>
          </cell>
          <cell r="AJ366">
            <v>9</v>
          </cell>
          <cell r="AK366">
            <v>3374</v>
          </cell>
          <cell r="AL366" t="str">
            <v>شهرين</v>
          </cell>
          <cell r="AM366">
            <v>0</v>
          </cell>
          <cell r="AN366">
            <v>0</v>
          </cell>
          <cell r="AO366">
            <v>0</v>
          </cell>
          <cell r="AP366">
            <v>300</v>
          </cell>
          <cell r="AQ366">
            <v>1550</v>
          </cell>
          <cell r="AR366" t="str">
            <v>غيرذلك</v>
          </cell>
        </row>
        <row r="367">
          <cell r="C367">
            <v>231</v>
          </cell>
          <cell r="D367" t="str">
            <v>راكيش كومار كاليو رام</v>
          </cell>
          <cell r="E367" t="str">
            <v>الهند</v>
          </cell>
          <cell r="F367">
            <v>2394797068</v>
          </cell>
          <cell r="G367" t="str">
            <v>عامل</v>
          </cell>
          <cell r="H367" t="str">
            <v>حائل/الجبلين</v>
          </cell>
          <cell r="I367">
            <v>850</v>
          </cell>
          <cell r="J367">
            <v>31690</v>
          </cell>
          <cell r="K367">
            <v>42665</v>
          </cell>
          <cell r="M367">
            <v>42665</v>
          </cell>
          <cell r="N367">
            <v>81</v>
          </cell>
          <cell r="O367" t="str">
            <v>RAKESH KUMAR KALU RAM</v>
          </cell>
          <cell r="P367" t="str">
            <v>M7414516</v>
          </cell>
          <cell r="R367">
            <v>45733</v>
          </cell>
          <cell r="S367">
            <v>10009707</v>
          </cell>
          <cell r="T367">
            <v>991167404</v>
          </cell>
          <cell r="U367" t="str">
            <v>اخطار</v>
          </cell>
          <cell r="V367">
            <v>17</v>
          </cell>
          <cell r="W367">
            <v>0</v>
          </cell>
          <cell r="X367">
            <v>17</v>
          </cell>
          <cell r="Y367">
            <v>11421571</v>
          </cell>
          <cell r="Z367" t="str">
            <v>C</v>
          </cell>
          <cell r="AB367">
            <v>61349</v>
          </cell>
          <cell r="AC367" t="str">
            <v>1 - 2 - 6122528</v>
          </cell>
          <cell r="AD367" t="str">
            <v>عامل عادي</v>
          </cell>
          <cell r="AE367" t="str">
            <v>سنتان</v>
          </cell>
          <cell r="AF367">
            <v>42221</v>
          </cell>
          <cell r="AG367">
            <v>42472</v>
          </cell>
          <cell r="AH367">
            <v>7</v>
          </cell>
          <cell r="AI367">
            <v>8</v>
          </cell>
          <cell r="AJ367">
            <v>0</v>
          </cell>
          <cell r="AK367">
            <v>251</v>
          </cell>
          <cell r="AL367" t="str">
            <v>شهرين</v>
          </cell>
          <cell r="AM367">
            <v>0</v>
          </cell>
          <cell r="AN367">
            <v>0</v>
          </cell>
          <cell r="AO367">
            <v>0</v>
          </cell>
          <cell r="AP367">
            <v>300</v>
          </cell>
          <cell r="AQ367">
            <v>1150</v>
          </cell>
          <cell r="AR367" t="str">
            <v>غيرذلك</v>
          </cell>
        </row>
        <row r="368">
          <cell r="C368">
            <v>239</v>
          </cell>
          <cell r="D368" t="str">
            <v>سراج الحق جان محمد</v>
          </cell>
          <cell r="E368" t="str">
            <v>الهند</v>
          </cell>
          <cell r="F368">
            <v>2398934998</v>
          </cell>
          <cell r="G368" t="str">
            <v>مليس</v>
          </cell>
          <cell r="H368" t="str">
            <v>حائل/الجبلين</v>
          </cell>
          <cell r="I368">
            <v>1200</v>
          </cell>
          <cell r="J368">
            <v>26007</v>
          </cell>
          <cell r="K368">
            <v>42734</v>
          </cell>
          <cell r="L368" t="str">
            <v>1442/04/04</v>
          </cell>
          <cell r="M368">
            <v>42734</v>
          </cell>
          <cell r="N368">
            <v>150</v>
          </cell>
          <cell r="O368" t="str">
            <v>SIRAJUL HAQ JAN MOHAMMAD</v>
          </cell>
          <cell r="P368" t="str">
            <v>F8594467</v>
          </cell>
          <cell r="Q368">
            <v>38958</v>
          </cell>
          <cell r="R368">
            <v>42610</v>
          </cell>
          <cell r="S368">
            <v>10009707</v>
          </cell>
          <cell r="T368">
            <v>993782467</v>
          </cell>
          <cell r="U368" t="str">
            <v>اخطار</v>
          </cell>
          <cell r="V368">
            <v>24</v>
          </cell>
          <cell r="W368">
            <v>0</v>
          </cell>
          <cell r="X368">
            <v>24</v>
          </cell>
          <cell r="Y368">
            <v>11647135</v>
          </cell>
          <cell r="Z368" t="str">
            <v>C</v>
          </cell>
          <cell r="AB368">
            <v>61349</v>
          </cell>
          <cell r="AC368" t="str">
            <v>1 - 2 - 6209542</v>
          </cell>
          <cell r="AD368" t="str">
            <v>عامل عادي</v>
          </cell>
          <cell r="AE368" t="str">
            <v>سنتان</v>
          </cell>
          <cell r="AF368">
            <v>42290</v>
          </cell>
          <cell r="AG368">
            <v>42472</v>
          </cell>
          <cell r="AH368">
            <v>30</v>
          </cell>
          <cell r="AI368">
            <v>5</v>
          </cell>
          <cell r="AJ368">
            <v>0</v>
          </cell>
          <cell r="AK368">
            <v>182</v>
          </cell>
          <cell r="AL368" t="str">
            <v>شهرين</v>
          </cell>
          <cell r="AM368">
            <v>0</v>
          </cell>
          <cell r="AN368">
            <v>0</v>
          </cell>
          <cell r="AO368">
            <v>0</v>
          </cell>
          <cell r="AP368">
            <v>300</v>
          </cell>
          <cell r="AQ368">
            <v>1500</v>
          </cell>
          <cell r="AR368" t="str">
            <v>الاسلام</v>
          </cell>
        </row>
        <row r="369">
          <cell r="C369">
            <v>116</v>
          </cell>
          <cell r="D369" t="str">
            <v>نوح بركه سعد الرشيدي</v>
          </cell>
          <cell r="E369" t="str">
            <v>السعودية</v>
          </cell>
          <cell r="F369">
            <v>1091095362</v>
          </cell>
          <cell r="G369" t="str">
            <v>حارس</v>
          </cell>
          <cell r="H369" t="str">
            <v>حائل/الجبلين</v>
          </cell>
          <cell r="I369">
            <v>3000</v>
          </cell>
          <cell r="J369" t="str">
            <v>---</v>
          </cell>
          <cell r="K369">
            <v>42999</v>
          </cell>
          <cell r="L369">
            <v>42999</v>
          </cell>
          <cell r="M369">
            <v>42999</v>
          </cell>
          <cell r="N369">
            <v>415</v>
          </cell>
          <cell r="O369" t="str">
            <v>نوح بركه سعد الرشيدي</v>
          </cell>
          <cell r="P369" t="str">
            <v>س</v>
          </cell>
          <cell r="R369">
            <v>0</v>
          </cell>
          <cell r="S369">
            <v>10009707</v>
          </cell>
          <cell r="T369">
            <v>385079184</v>
          </cell>
          <cell r="U369" t="str">
            <v>تعطل</v>
          </cell>
          <cell r="V369">
            <v>660</v>
          </cell>
          <cell r="W369">
            <v>300</v>
          </cell>
          <cell r="X369">
            <v>360</v>
          </cell>
          <cell r="Y369" t="str">
            <v>لايوجد</v>
          </cell>
          <cell r="Z369" t="str">
            <v>لايوجد</v>
          </cell>
          <cell r="AB369">
            <v>61349</v>
          </cell>
          <cell r="AC369" t="str">
            <v>17 - 1 - 11891</v>
          </cell>
          <cell r="AD369" t="str">
            <v>حارس</v>
          </cell>
          <cell r="AE369" t="str">
            <v>سنة</v>
          </cell>
          <cell r="AF369">
            <v>42135</v>
          </cell>
          <cell r="AG369">
            <v>42472</v>
          </cell>
          <cell r="AH369">
            <v>1</v>
          </cell>
          <cell r="AI369">
            <v>11</v>
          </cell>
          <cell r="AJ369">
            <v>0</v>
          </cell>
          <cell r="AK369">
            <v>337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3000</v>
          </cell>
          <cell r="AR369" t="str">
            <v>الاسلام</v>
          </cell>
        </row>
        <row r="370">
          <cell r="C370">
            <v>117</v>
          </cell>
          <cell r="D370" t="str">
            <v>فيصل عوض بن لافي الرشيدي</v>
          </cell>
          <cell r="E370" t="str">
            <v>السعودية</v>
          </cell>
          <cell r="F370">
            <v>1098429689</v>
          </cell>
          <cell r="G370" t="str">
            <v>حارس</v>
          </cell>
          <cell r="H370" t="str">
            <v>حائل/الجبلين</v>
          </cell>
          <cell r="I370">
            <v>3000</v>
          </cell>
          <cell r="J370" t="str">
            <v>---</v>
          </cell>
          <cell r="K370">
            <v>42999</v>
          </cell>
          <cell r="L370">
            <v>42999</v>
          </cell>
          <cell r="M370">
            <v>42999</v>
          </cell>
          <cell r="N370">
            <v>415</v>
          </cell>
          <cell r="O370" t="str">
            <v>فيصل عوض بن لافي الرشيدي</v>
          </cell>
          <cell r="P370" t="str">
            <v>س</v>
          </cell>
          <cell r="R370">
            <v>0</v>
          </cell>
          <cell r="S370">
            <v>10009707</v>
          </cell>
          <cell r="T370">
            <v>405106280</v>
          </cell>
          <cell r="U370" t="str">
            <v>تعطل</v>
          </cell>
          <cell r="V370">
            <v>660</v>
          </cell>
          <cell r="W370">
            <v>300</v>
          </cell>
          <cell r="X370">
            <v>360</v>
          </cell>
          <cell r="Y370" t="str">
            <v>لايوجد</v>
          </cell>
          <cell r="Z370" t="str">
            <v>لايوجد</v>
          </cell>
          <cell r="AB370">
            <v>61349</v>
          </cell>
          <cell r="AC370" t="str">
            <v>1 - 1 - 1621679</v>
          </cell>
          <cell r="AD370" t="str">
            <v>حارس</v>
          </cell>
          <cell r="AE370" t="str">
            <v>سنة</v>
          </cell>
          <cell r="AF370">
            <v>42135</v>
          </cell>
          <cell r="AG370">
            <v>42472</v>
          </cell>
          <cell r="AH370">
            <v>1</v>
          </cell>
          <cell r="AI370">
            <v>11</v>
          </cell>
          <cell r="AJ370">
            <v>0</v>
          </cell>
          <cell r="AK370">
            <v>337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3000</v>
          </cell>
          <cell r="AR370" t="str">
            <v>الاسلام</v>
          </cell>
        </row>
        <row r="371">
          <cell r="C371">
            <v>119</v>
          </cell>
          <cell r="D371" t="str">
            <v>رجاء زقم رجاء الشمري</v>
          </cell>
          <cell r="E371" t="str">
            <v>السعودية</v>
          </cell>
          <cell r="F371">
            <v>1001721115</v>
          </cell>
          <cell r="G371" t="str">
            <v>حارس</v>
          </cell>
          <cell r="H371" t="str">
            <v>حائل/الجبلين</v>
          </cell>
          <cell r="I371">
            <v>3000</v>
          </cell>
          <cell r="J371" t="str">
            <v>---</v>
          </cell>
          <cell r="K371">
            <v>42999</v>
          </cell>
          <cell r="L371">
            <v>42999</v>
          </cell>
          <cell r="M371">
            <v>42999</v>
          </cell>
          <cell r="N371">
            <v>415</v>
          </cell>
          <cell r="O371" t="str">
            <v>رجاء زقم رجاء الشمري</v>
          </cell>
          <cell r="P371" t="str">
            <v>ع</v>
          </cell>
          <cell r="R371">
            <v>0</v>
          </cell>
          <cell r="S371">
            <v>10009707</v>
          </cell>
          <cell r="T371">
            <v>389727415</v>
          </cell>
          <cell r="U371" t="str">
            <v>تعطل</v>
          </cell>
          <cell r="V371">
            <v>660</v>
          </cell>
          <cell r="W371">
            <v>300</v>
          </cell>
          <cell r="X371">
            <v>360</v>
          </cell>
          <cell r="Y371" t="str">
            <v>لايوجد</v>
          </cell>
          <cell r="Z371" t="str">
            <v>لايوجد</v>
          </cell>
          <cell r="AB371">
            <v>61349</v>
          </cell>
          <cell r="AC371" t="str">
            <v>1 - 1 - 1093366</v>
          </cell>
          <cell r="AD371" t="str">
            <v>حارس</v>
          </cell>
          <cell r="AE371" t="str">
            <v>سنة</v>
          </cell>
          <cell r="AF371">
            <v>41456</v>
          </cell>
          <cell r="AG371">
            <v>42472</v>
          </cell>
          <cell r="AH371">
            <v>11</v>
          </cell>
          <cell r="AI371">
            <v>9</v>
          </cell>
          <cell r="AJ371">
            <v>2</v>
          </cell>
          <cell r="AK371">
            <v>1016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3000</v>
          </cell>
          <cell r="AR371" t="str">
            <v>الاسلام</v>
          </cell>
        </row>
        <row r="372">
          <cell r="C372">
            <v>103</v>
          </cell>
          <cell r="D372" t="str">
            <v>محمد عبيد رشيد الرشيدي</v>
          </cell>
          <cell r="E372" t="str">
            <v>السعودية</v>
          </cell>
          <cell r="F372">
            <v>1108271634</v>
          </cell>
          <cell r="G372" t="str">
            <v>حارس</v>
          </cell>
          <cell r="H372" t="str">
            <v>حائل/الجبلين</v>
          </cell>
          <cell r="I372">
            <v>3000</v>
          </cell>
          <cell r="J372" t="str">
            <v>---</v>
          </cell>
          <cell r="K372">
            <v>42999</v>
          </cell>
          <cell r="L372">
            <v>42999</v>
          </cell>
          <cell r="M372">
            <v>42999</v>
          </cell>
          <cell r="N372">
            <v>415</v>
          </cell>
          <cell r="O372" t="str">
            <v>محمد عبيد رشيد الرشيدي</v>
          </cell>
          <cell r="P372" t="str">
            <v>س</v>
          </cell>
          <cell r="R372">
            <v>0</v>
          </cell>
          <cell r="S372">
            <v>10009707</v>
          </cell>
          <cell r="T372">
            <v>401373780</v>
          </cell>
          <cell r="U372" t="str">
            <v>تعطل</v>
          </cell>
          <cell r="V372">
            <v>660</v>
          </cell>
          <cell r="W372">
            <v>300</v>
          </cell>
          <cell r="X372">
            <v>360</v>
          </cell>
          <cell r="Y372" t="str">
            <v>لايوجد</v>
          </cell>
          <cell r="Z372" t="str">
            <v>لايوجد</v>
          </cell>
          <cell r="AB372">
            <v>61349</v>
          </cell>
          <cell r="AC372" t="str">
            <v>1 - 1 - 1494421</v>
          </cell>
          <cell r="AD372" t="str">
            <v>حارس</v>
          </cell>
          <cell r="AE372" t="str">
            <v>سنة</v>
          </cell>
          <cell r="AF372">
            <v>42021</v>
          </cell>
          <cell r="AG372">
            <v>42472</v>
          </cell>
          <cell r="AH372">
            <v>26</v>
          </cell>
          <cell r="AI372">
            <v>2</v>
          </cell>
          <cell r="AJ372">
            <v>1</v>
          </cell>
          <cell r="AK372">
            <v>451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3000</v>
          </cell>
          <cell r="AR372" t="str">
            <v>الاسلام</v>
          </cell>
        </row>
        <row r="373">
          <cell r="C373">
            <v>2305</v>
          </cell>
          <cell r="D373" t="str">
            <v>راندولف بيلانويبا يونغ</v>
          </cell>
          <cell r="E373" t="str">
            <v>الفلبين</v>
          </cell>
          <cell r="F373">
            <v>2329568576</v>
          </cell>
          <cell r="G373" t="str">
            <v>سائق سيارة عمومي</v>
          </cell>
          <cell r="H373" t="str">
            <v>الوطنية</v>
          </cell>
          <cell r="I373" t="str">
            <v xml:space="preserve"> -----</v>
          </cell>
          <cell r="J373">
            <v>23868</v>
          </cell>
          <cell r="K373">
            <v>42596</v>
          </cell>
          <cell r="M373">
            <v>42596</v>
          </cell>
          <cell r="N373">
            <v>10</v>
          </cell>
          <cell r="O373" t="str">
            <v>RANDOLPH VILLANUEVA YOUNG</v>
          </cell>
          <cell r="P373" t="str">
            <v>EB8809604</v>
          </cell>
          <cell r="R373" t="str">
            <v>----</v>
          </cell>
          <cell r="S373">
            <v>13201072</v>
          </cell>
          <cell r="T373" t="str">
            <v>تأمينات الوطنية</v>
          </cell>
          <cell r="U373" t="str">
            <v>تأمينات الوطنية</v>
          </cell>
          <cell r="V373" t="str">
            <v>تأمينات الوطنية</v>
          </cell>
          <cell r="W373" t="str">
            <v>تأمينات الوطنية</v>
          </cell>
          <cell r="X373" t="str">
            <v>تأمينات الوطنية</v>
          </cell>
          <cell r="Y373">
            <v>7111933</v>
          </cell>
          <cell r="Z373" t="str">
            <v>C</v>
          </cell>
          <cell r="AB373">
            <v>150327</v>
          </cell>
          <cell r="AC373" t="str">
            <v>1 - 2 - 4689164</v>
          </cell>
          <cell r="AD373" t="str">
            <v>سائق سيارة عمومي</v>
          </cell>
          <cell r="AE373" t="str">
            <v xml:space="preserve"> -----</v>
          </cell>
          <cell r="AF373" t="str">
            <v xml:space="preserve"> -----</v>
          </cell>
          <cell r="AG373" t="str">
            <v xml:space="preserve"> -----</v>
          </cell>
          <cell r="AH373" t="str">
            <v xml:space="preserve"> -----</v>
          </cell>
          <cell r="AI373" t="str">
            <v xml:space="preserve"> -----</v>
          </cell>
          <cell r="AJ373" t="str">
            <v xml:space="preserve"> -----</v>
          </cell>
          <cell r="AK373" t="str">
            <v xml:space="preserve"> -----</v>
          </cell>
          <cell r="AL373" t="str">
            <v>شهرين</v>
          </cell>
          <cell r="AM373" t="str">
            <v>----</v>
          </cell>
          <cell r="AN373" t="str">
            <v xml:space="preserve"> -----</v>
          </cell>
          <cell r="AO373" t="str">
            <v xml:space="preserve"> -----</v>
          </cell>
          <cell r="AP373" t="str">
            <v xml:space="preserve"> -----</v>
          </cell>
          <cell r="AQ373" t="str">
            <v xml:space="preserve"> -----</v>
          </cell>
          <cell r="AR373" t="str">
            <v>غيرذلك</v>
          </cell>
        </row>
        <row r="374">
          <cell r="C374">
            <v>147</v>
          </cell>
          <cell r="D374" t="str">
            <v>محمد باناراس فيدا حسين</v>
          </cell>
          <cell r="E374" t="str">
            <v>باكستان</v>
          </cell>
          <cell r="F374">
            <v>2238792523</v>
          </cell>
          <cell r="G374" t="str">
            <v>حارس السكن</v>
          </cell>
          <cell r="H374" t="str">
            <v>العمومية</v>
          </cell>
          <cell r="I374">
            <v>1000</v>
          </cell>
          <cell r="J374">
            <v>27470</v>
          </cell>
          <cell r="K374">
            <v>42826</v>
          </cell>
          <cell r="L374">
            <v>44289</v>
          </cell>
          <cell r="M374">
            <v>42826</v>
          </cell>
          <cell r="N374">
            <v>178</v>
          </cell>
          <cell r="O374" t="str">
            <v>MUHAMMAD BANARAS FIDA HUSSAIN</v>
          </cell>
          <cell r="P374" t="str">
            <v>AA3726652</v>
          </cell>
          <cell r="R374">
            <v>42631</v>
          </cell>
          <cell r="S374">
            <v>10009707</v>
          </cell>
          <cell r="T374">
            <v>865650272</v>
          </cell>
          <cell r="U374" t="str">
            <v>اخطار</v>
          </cell>
          <cell r="V374">
            <v>20</v>
          </cell>
          <cell r="W374">
            <v>0</v>
          </cell>
          <cell r="X374">
            <v>20</v>
          </cell>
          <cell r="Y374">
            <v>5836484</v>
          </cell>
          <cell r="Z374" t="str">
            <v>C</v>
          </cell>
          <cell r="AB374">
            <v>61349</v>
          </cell>
          <cell r="AC374" t="str">
            <v>1 - 2 - 2274688</v>
          </cell>
          <cell r="AD374" t="str">
            <v>عامل تسليح خرسانة حديدية</v>
          </cell>
          <cell r="AE374" t="str">
            <v>سنتان</v>
          </cell>
          <cell r="AF374">
            <v>39193</v>
          </cell>
          <cell r="AG374">
            <v>42472</v>
          </cell>
          <cell r="AH374">
            <v>22</v>
          </cell>
          <cell r="AI374">
            <v>11</v>
          </cell>
          <cell r="AJ374">
            <v>8</v>
          </cell>
          <cell r="AK374">
            <v>3279</v>
          </cell>
          <cell r="AL374" t="str">
            <v>شهرين</v>
          </cell>
          <cell r="AM374">
            <v>0</v>
          </cell>
          <cell r="AN374">
            <v>0</v>
          </cell>
          <cell r="AO374">
            <v>0</v>
          </cell>
          <cell r="AP374">
            <v>300</v>
          </cell>
          <cell r="AQ374">
            <v>1300</v>
          </cell>
          <cell r="AR374" t="str">
            <v>الاسلام</v>
          </cell>
        </row>
        <row r="375">
          <cell r="C375">
            <v>2353</v>
          </cell>
          <cell r="D375" t="str">
            <v>صهيب احمد غلام مصطفى</v>
          </cell>
          <cell r="E375" t="str">
            <v>باكستان</v>
          </cell>
          <cell r="F375">
            <v>2378583955</v>
          </cell>
          <cell r="G375" t="str">
            <v>عامل عادي</v>
          </cell>
          <cell r="H375" t="str">
            <v>الوطنية</v>
          </cell>
          <cell r="I375" t="str">
            <v xml:space="preserve"> -----</v>
          </cell>
          <cell r="J375">
            <v>32846</v>
          </cell>
          <cell r="K375">
            <v>42773</v>
          </cell>
          <cell r="L375">
            <v>44181</v>
          </cell>
          <cell r="M375">
            <v>42773</v>
          </cell>
          <cell r="N375">
            <v>93</v>
          </cell>
          <cell r="O375" t="str">
            <v>SOHAIB AHMAD GHULAM MUSTAFA</v>
          </cell>
          <cell r="P375" t="str">
            <v>HR1163921</v>
          </cell>
          <cell r="R375" t="str">
            <v>----</v>
          </cell>
          <cell r="S375">
            <v>13201072</v>
          </cell>
          <cell r="T375" t="str">
            <v>تأمينات الوطنية</v>
          </cell>
          <cell r="U375" t="str">
            <v>تأمينات الوطنية</v>
          </cell>
          <cell r="V375" t="str">
            <v>تأمينات الوطنية</v>
          </cell>
          <cell r="W375" t="str">
            <v>تأمينات الوطنية</v>
          </cell>
          <cell r="X375" t="str">
            <v>تأمينات الوطنية</v>
          </cell>
          <cell r="Y375">
            <v>10140336</v>
          </cell>
          <cell r="Z375" t="str">
            <v>C</v>
          </cell>
          <cell r="AB375">
            <v>150327</v>
          </cell>
          <cell r="AC375" t="str">
            <v>1 - 2 - 5815911</v>
          </cell>
          <cell r="AD375" t="str">
            <v>عامل عادي</v>
          </cell>
          <cell r="AE375" t="str">
            <v xml:space="preserve"> -----</v>
          </cell>
          <cell r="AF375" t="str">
            <v xml:space="preserve"> -----</v>
          </cell>
          <cell r="AG375" t="str">
            <v xml:space="preserve"> -----</v>
          </cell>
          <cell r="AH375" t="str">
            <v xml:space="preserve"> -----</v>
          </cell>
          <cell r="AI375" t="str">
            <v xml:space="preserve"> -----</v>
          </cell>
          <cell r="AJ375" t="str">
            <v xml:space="preserve"> -----</v>
          </cell>
          <cell r="AK375" t="str">
            <v xml:space="preserve"> -----</v>
          </cell>
          <cell r="AL375" t="str">
            <v>شهرين</v>
          </cell>
          <cell r="AM375" t="str">
            <v>----</v>
          </cell>
          <cell r="AN375" t="str">
            <v xml:space="preserve"> -----</v>
          </cell>
          <cell r="AO375" t="str">
            <v xml:space="preserve"> -----</v>
          </cell>
          <cell r="AP375" t="str">
            <v xml:space="preserve"> -----</v>
          </cell>
          <cell r="AQ375" t="str">
            <v xml:space="preserve"> -----</v>
          </cell>
          <cell r="AR375" t="str">
            <v>الاسلام</v>
          </cell>
        </row>
        <row r="376">
          <cell r="C376">
            <v>224</v>
          </cell>
          <cell r="D376" t="str">
            <v>كالاش شاندرا سامبلت رام</v>
          </cell>
          <cell r="E376" t="str">
            <v>الهند</v>
          </cell>
          <cell r="F376">
            <v>2388705168</v>
          </cell>
          <cell r="G376" t="str">
            <v>مبلط</v>
          </cell>
          <cell r="H376" t="str">
            <v>حائل/الجبلين</v>
          </cell>
          <cell r="I376">
            <v>1200</v>
          </cell>
          <cell r="J376">
            <v>32295</v>
          </cell>
          <cell r="K376">
            <v>42608</v>
          </cell>
          <cell r="M376">
            <v>42608</v>
          </cell>
          <cell r="N376">
            <v>24</v>
          </cell>
          <cell r="O376" t="str">
            <v>KAILASH CHANDRA SAMPAT RAM</v>
          </cell>
          <cell r="P376" t="str">
            <v>H2416199</v>
          </cell>
          <cell r="R376">
            <v>43493</v>
          </cell>
          <cell r="S376">
            <v>10009707</v>
          </cell>
          <cell r="T376">
            <v>989103822</v>
          </cell>
          <cell r="U376" t="str">
            <v>اخطار</v>
          </cell>
          <cell r="V376">
            <v>24</v>
          </cell>
          <cell r="W376">
            <v>0</v>
          </cell>
          <cell r="X376">
            <v>24</v>
          </cell>
          <cell r="Y376">
            <v>11098901</v>
          </cell>
          <cell r="Z376" t="str">
            <v>C</v>
          </cell>
          <cell r="AB376">
            <v>61349</v>
          </cell>
          <cell r="AC376" t="str">
            <v>1 - 2 - 6051929</v>
          </cell>
          <cell r="AD376" t="str">
            <v>مبلط</v>
          </cell>
          <cell r="AE376" t="str">
            <v>سنتان</v>
          </cell>
          <cell r="AF376">
            <v>42164</v>
          </cell>
          <cell r="AG376">
            <v>42472</v>
          </cell>
          <cell r="AH376">
            <v>3</v>
          </cell>
          <cell r="AI376">
            <v>10</v>
          </cell>
          <cell r="AJ376">
            <v>0</v>
          </cell>
          <cell r="AK376">
            <v>308</v>
          </cell>
          <cell r="AL376" t="str">
            <v>شهرين</v>
          </cell>
          <cell r="AM376">
            <v>0</v>
          </cell>
          <cell r="AN376">
            <v>0</v>
          </cell>
          <cell r="AO376">
            <v>0</v>
          </cell>
          <cell r="AP376">
            <v>300</v>
          </cell>
          <cell r="AQ376">
            <v>1500</v>
          </cell>
          <cell r="AR376" t="str">
            <v>غيرذلك</v>
          </cell>
        </row>
        <row r="377">
          <cell r="C377">
            <v>213</v>
          </cell>
          <cell r="D377" t="str">
            <v>عابد خان نذير خان</v>
          </cell>
          <cell r="E377" t="str">
            <v>الهند</v>
          </cell>
          <cell r="F377">
            <v>2388692929</v>
          </cell>
          <cell r="G377" t="str">
            <v>مبلط</v>
          </cell>
          <cell r="H377" t="str">
            <v>حائل/الجبلين</v>
          </cell>
          <cell r="I377">
            <v>1200</v>
          </cell>
          <cell r="J377">
            <v>30138</v>
          </cell>
          <cell r="K377">
            <v>42607</v>
          </cell>
          <cell r="M377">
            <v>42607</v>
          </cell>
          <cell r="N377">
            <v>23</v>
          </cell>
          <cell r="O377" t="str">
            <v>ABID KHAN NAZIR KHAN</v>
          </cell>
          <cell r="P377" t="str">
            <v>L6631684</v>
          </cell>
          <cell r="R377">
            <v>45345</v>
          </cell>
          <cell r="S377">
            <v>10009707</v>
          </cell>
          <cell r="T377">
            <v>989103725</v>
          </cell>
          <cell r="U377" t="str">
            <v>اخطار</v>
          </cell>
          <cell r="V377">
            <v>24</v>
          </cell>
          <cell r="W377">
            <v>0</v>
          </cell>
          <cell r="X377">
            <v>24</v>
          </cell>
          <cell r="Y377">
            <v>11097062</v>
          </cell>
          <cell r="Z377" t="str">
            <v>C</v>
          </cell>
          <cell r="AB377">
            <v>61349</v>
          </cell>
          <cell r="AC377" t="str">
            <v>1 - 2 - 6051562</v>
          </cell>
          <cell r="AD377" t="str">
            <v>مبلط</v>
          </cell>
          <cell r="AE377" t="str">
            <v>سنتان</v>
          </cell>
          <cell r="AF377">
            <v>42164</v>
          </cell>
          <cell r="AG377">
            <v>42472</v>
          </cell>
          <cell r="AH377">
            <v>3</v>
          </cell>
          <cell r="AI377">
            <v>10</v>
          </cell>
          <cell r="AJ377">
            <v>0</v>
          </cell>
          <cell r="AK377">
            <v>308</v>
          </cell>
          <cell r="AL377" t="str">
            <v>شهرين</v>
          </cell>
          <cell r="AM377">
            <v>0</v>
          </cell>
          <cell r="AN377">
            <v>0</v>
          </cell>
          <cell r="AO377">
            <v>0</v>
          </cell>
          <cell r="AP377">
            <v>300</v>
          </cell>
          <cell r="AQ377">
            <v>1500</v>
          </cell>
          <cell r="AR377" t="str">
            <v>الاسلام</v>
          </cell>
        </row>
        <row r="378">
          <cell r="C378">
            <v>218</v>
          </cell>
          <cell r="D378" t="str">
            <v>سبحان خان خان</v>
          </cell>
          <cell r="E378" t="str">
            <v>الهند</v>
          </cell>
          <cell r="F378">
            <v>2388695120</v>
          </cell>
          <cell r="G378" t="str">
            <v>مبلط</v>
          </cell>
          <cell r="H378" t="str">
            <v>حائل/الجبلين</v>
          </cell>
          <cell r="I378">
            <v>1200</v>
          </cell>
          <cell r="J378">
            <v>32283</v>
          </cell>
          <cell r="K378">
            <v>42607</v>
          </cell>
          <cell r="M378">
            <v>42607</v>
          </cell>
          <cell r="N378">
            <v>23</v>
          </cell>
          <cell r="O378" t="str">
            <v>SUBHAN KHAN KHAN</v>
          </cell>
          <cell r="P378" t="str">
            <v>J9560106</v>
          </cell>
          <cell r="R378">
            <v>44398</v>
          </cell>
          <cell r="S378">
            <v>10009707</v>
          </cell>
          <cell r="T378">
            <v>989103849</v>
          </cell>
          <cell r="U378" t="str">
            <v>اخطار</v>
          </cell>
          <cell r="V378">
            <v>24</v>
          </cell>
          <cell r="W378">
            <v>0</v>
          </cell>
          <cell r="X378">
            <v>24</v>
          </cell>
          <cell r="Y378">
            <v>11097563</v>
          </cell>
          <cell r="Z378" t="str">
            <v>C</v>
          </cell>
          <cell r="AB378">
            <v>61349</v>
          </cell>
          <cell r="AC378" t="str">
            <v>1 - 2 - 6051561</v>
          </cell>
          <cell r="AD378" t="str">
            <v>مبلط</v>
          </cell>
          <cell r="AE378" t="str">
            <v>سنتان</v>
          </cell>
          <cell r="AF378">
            <v>42164</v>
          </cell>
          <cell r="AG378">
            <v>42472</v>
          </cell>
          <cell r="AH378">
            <v>3</v>
          </cell>
          <cell r="AI378">
            <v>10</v>
          </cell>
          <cell r="AJ378">
            <v>0</v>
          </cell>
          <cell r="AK378">
            <v>308</v>
          </cell>
          <cell r="AL378" t="str">
            <v>شهرين</v>
          </cell>
          <cell r="AM378">
            <v>0</v>
          </cell>
          <cell r="AN378">
            <v>0</v>
          </cell>
          <cell r="AO378">
            <v>0</v>
          </cell>
          <cell r="AP378">
            <v>300</v>
          </cell>
          <cell r="AQ378">
            <v>1500</v>
          </cell>
          <cell r="AR378" t="str">
            <v>الاسلام</v>
          </cell>
        </row>
        <row r="379">
          <cell r="C379">
            <v>217</v>
          </cell>
          <cell r="D379" t="str">
            <v>نديم سليم شكيل</v>
          </cell>
          <cell r="E379" t="str">
            <v>الهند</v>
          </cell>
          <cell r="F379">
            <v>2388694909</v>
          </cell>
          <cell r="G379" t="str">
            <v>مبلط</v>
          </cell>
          <cell r="H379" t="str">
            <v>حائل/الجبلين</v>
          </cell>
          <cell r="I379">
            <v>1200</v>
          </cell>
          <cell r="J379">
            <v>32183</v>
          </cell>
          <cell r="K379">
            <v>42607</v>
          </cell>
          <cell r="M379">
            <v>42607</v>
          </cell>
          <cell r="N379">
            <v>8</v>
          </cell>
          <cell r="O379" t="str">
            <v>NADEEM SALIM SHKILA</v>
          </cell>
          <cell r="P379" t="str">
            <v>K9408979</v>
          </cell>
          <cell r="R379">
            <v>44948</v>
          </cell>
          <cell r="S379">
            <v>10009707</v>
          </cell>
          <cell r="T379">
            <v>989180487</v>
          </cell>
          <cell r="U379" t="str">
            <v>اخطار</v>
          </cell>
          <cell r="V379">
            <v>24</v>
          </cell>
          <cell r="W379">
            <v>0</v>
          </cell>
          <cell r="X379">
            <v>24</v>
          </cell>
          <cell r="Y379">
            <v>11097414</v>
          </cell>
          <cell r="Z379" t="str">
            <v>C</v>
          </cell>
          <cell r="AB379">
            <v>61349</v>
          </cell>
          <cell r="AC379" t="str">
            <v>1 - 2 - 6051566</v>
          </cell>
          <cell r="AD379" t="str">
            <v>مليس</v>
          </cell>
          <cell r="AE379" t="str">
            <v>سنتان</v>
          </cell>
          <cell r="AF379">
            <v>42164</v>
          </cell>
          <cell r="AG379">
            <v>42472</v>
          </cell>
          <cell r="AH379">
            <v>3</v>
          </cell>
          <cell r="AI379">
            <v>10</v>
          </cell>
          <cell r="AJ379">
            <v>0</v>
          </cell>
          <cell r="AK379">
            <v>308</v>
          </cell>
          <cell r="AL379" t="str">
            <v>شهرين</v>
          </cell>
          <cell r="AM379">
            <v>0</v>
          </cell>
          <cell r="AN379">
            <v>0</v>
          </cell>
          <cell r="AO379">
            <v>0</v>
          </cell>
          <cell r="AP379">
            <v>300</v>
          </cell>
          <cell r="AQ379">
            <v>1500</v>
          </cell>
          <cell r="AR379" t="str">
            <v>الاسلام</v>
          </cell>
        </row>
        <row r="380">
          <cell r="C380">
            <v>222</v>
          </cell>
          <cell r="D380" t="str">
            <v>سونيل يوغي دورغا رام</v>
          </cell>
          <cell r="E380" t="str">
            <v>الهند</v>
          </cell>
          <cell r="F380">
            <v>2388818912</v>
          </cell>
          <cell r="G380" t="str">
            <v>مبلط</v>
          </cell>
          <cell r="H380" t="str">
            <v>حائل/الجبلين</v>
          </cell>
          <cell r="I380">
            <v>1200</v>
          </cell>
          <cell r="J380">
            <v>30446</v>
          </cell>
          <cell r="K380">
            <v>42608</v>
          </cell>
          <cell r="M380">
            <v>42608</v>
          </cell>
          <cell r="N380">
            <v>9</v>
          </cell>
          <cell r="O380" t="str">
            <v>SUNIL YOGI DURGA RAM</v>
          </cell>
          <cell r="P380" t="str">
            <v>N8265912</v>
          </cell>
          <cell r="Q380">
            <v>42526</v>
          </cell>
          <cell r="R380">
            <v>46177</v>
          </cell>
          <cell r="S380">
            <v>10009707</v>
          </cell>
          <cell r="T380">
            <v>989103830</v>
          </cell>
          <cell r="U380" t="str">
            <v>اخطار</v>
          </cell>
          <cell r="V380">
            <v>24</v>
          </cell>
          <cell r="W380">
            <v>0</v>
          </cell>
          <cell r="X380">
            <v>24</v>
          </cell>
          <cell r="Y380">
            <v>11098897</v>
          </cell>
          <cell r="Z380" t="str">
            <v>C</v>
          </cell>
          <cell r="AB380">
            <v>61349</v>
          </cell>
          <cell r="AC380" t="str">
            <v>1 - 2 - 6051928</v>
          </cell>
          <cell r="AD380" t="str">
            <v>مبلط</v>
          </cell>
          <cell r="AE380" t="str">
            <v>سنتان</v>
          </cell>
          <cell r="AF380">
            <v>42164</v>
          </cell>
          <cell r="AG380">
            <v>42472</v>
          </cell>
          <cell r="AH380">
            <v>3</v>
          </cell>
          <cell r="AI380">
            <v>10</v>
          </cell>
          <cell r="AJ380">
            <v>0</v>
          </cell>
          <cell r="AK380">
            <v>308</v>
          </cell>
          <cell r="AL380" t="str">
            <v>شهرين</v>
          </cell>
          <cell r="AM380">
            <v>0</v>
          </cell>
          <cell r="AN380">
            <v>0</v>
          </cell>
          <cell r="AO380">
            <v>0</v>
          </cell>
          <cell r="AP380">
            <v>300</v>
          </cell>
          <cell r="AQ380">
            <v>1500</v>
          </cell>
          <cell r="AR380" t="str">
            <v>غيرذلك</v>
          </cell>
        </row>
        <row r="381">
          <cell r="C381">
            <v>235</v>
          </cell>
          <cell r="D381" t="str">
            <v>عبد الحميد محمد يعقوب</v>
          </cell>
          <cell r="E381" t="str">
            <v>الهند</v>
          </cell>
          <cell r="F381">
            <v>2395524701</v>
          </cell>
          <cell r="G381" t="str">
            <v>بناء</v>
          </cell>
          <cell r="H381" t="str">
            <v>حائل/الجبلين</v>
          </cell>
          <cell r="I381">
            <v>1200</v>
          </cell>
          <cell r="J381">
            <v>30487</v>
          </cell>
          <cell r="K381">
            <v>42665</v>
          </cell>
          <cell r="M381">
            <v>42665</v>
          </cell>
          <cell r="N381">
            <v>66</v>
          </cell>
          <cell r="O381" t="str">
            <v>ABDUL HAMID MOHAMMED YAKUB</v>
          </cell>
          <cell r="P381" t="str">
            <v>G6106526</v>
          </cell>
          <cell r="R381">
            <v>43158</v>
          </cell>
          <cell r="S381">
            <v>10009707</v>
          </cell>
          <cell r="T381">
            <v>991179364</v>
          </cell>
          <cell r="U381" t="str">
            <v>اخطار</v>
          </cell>
          <cell r="V381">
            <v>24</v>
          </cell>
          <cell r="W381">
            <v>0</v>
          </cell>
          <cell r="X381">
            <v>24</v>
          </cell>
          <cell r="Y381">
            <v>11421687</v>
          </cell>
          <cell r="Z381" t="str">
            <v>C</v>
          </cell>
          <cell r="AB381">
            <v>61349</v>
          </cell>
          <cell r="AC381" t="str">
            <v>1 - 2 - 6122532</v>
          </cell>
          <cell r="AD381" t="str">
            <v>مبلط</v>
          </cell>
          <cell r="AE381" t="str">
            <v>سنتان</v>
          </cell>
          <cell r="AF381">
            <v>42221</v>
          </cell>
          <cell r="AG381">
            <v>42472</v>
          </cell>
          <cell r="AH381">
            <v>7</v>
          </cell>
          <cell r="AI381">
            <v>8</v>
          </cell>
          <cell r="AJ381">
            <v>0</v>
          </cell>
          <cell r="AK381">
            <v>251</v>
          </cell>
          <cell r="AL381" t="str">
            <v>شهرين</v>
          </cell>
          <cell r="AM381">
            <v>0</v>
          </cell>
          <cell r="AN381">
            <v>0</v>
          </cell>
          <cell r="AO381">
            <v>0</v>
          </cell>
          <cell r="AP381">
            <v>300</v>
          </cell>
          <cell r="AQ381">
            <v>1500</v>
          </cell>
          <cell r="AR381" t="str">
            <v>الاسلام</v>
          </cell>
        </row>
        <row r="382">
          <cell r="C382">
            <v>237</v>
          </cell>
          <cell r="D382" t="str">
            <v>محمد ادريس كازي</v>
          </cell>
          <cell r="E382" t="str">
            <v>الهند</v>
          </cell>
          <cell r="F382">
            <v>2395524412</v>
          </cell>
          <cell r="G382" t="str">
            <v>مبلط</v>
          </cell>
          <cell r="H382" t="str">
            <v>حائل/الجبلين</v>
          </cell>
          <cell r="I382">
            <v>1200</v>
          </cell>
          <cell r="J382">
            <v>30036</v>
          </cell>
          <cell r="K382">
            <v>42665</v>
          </cell>
          <cell r="M382">
            <v>42665</v>
          </cell>
          <cell r="N382">
            <v>66</v>
          </cell>
          <cell r="O382" t="str">
            <v>MOHAMMED ADRISH KAZI</v>
          </cell>
          <cell r="P382" t="str">
            <v>G3386898</v>
          </cell>
          <cell r="R382">
            <v>42918</v>
          </cell>
          <cell r="S382">
            <v>10009707</v>
          </cell>
          <cell r="T382">
            <v>991179380</v>
          </cell>
          <cell r="U382" t="str">
            <v>اخطار</v>
          </cell>
          <cell r="V382">
            <v>24</v>
          </cell>
          <cell r="W382">
            <v>0</v>
          </cell>
          <cell r="X382">
            <v>24</v>
          </cell>
          <cell r="Y382">
            <v>11421714</v>
          </cell>
          <cell r="Z382" t="str">
            <v>C</v>
          </cell>
          <cell r="AB382">
            <v>61349</v>
          </cell>
          <cell r="AC382" t="str">
            <v>1 - 2 - 6122534</v>
          </cell>
          <cell r="AD382" t="str">
            <v>مبلط</v>
          </cell>
          <cell r="AE382" t="str">
            <v>سنتان</v>
          </cell>
          <cell r="AF382">
            <v>42221</v>
          </cell>
          <cell r="AG382">
            <v>42472</v>
          </cell>
          <cell r="AH382">
            <v>7</v>
          </cell>
          <cell r="AI382">
            <v>8</v>
          </cell>
          <cell r="AJ382">
            <v>0</v>
          </cell>
          <cell r="AK382">
            <v>251</v>
          </cell>
          <cell r="AL382" t="str">
            <v>شهرين</v>
          </cell>
          <cell r="AM382">
            <v>0</v>
          </cell>
          <cell r="AN382">
            <v>0</v>
          </cell>
          <cell r="AO382">
            <v>0</v>
          </cell>
          <cell r="AP382">
            <v>300</v>
          </cell>
          <cell r="AQ382">
            <v>1500</v>
          </cell>
          <cell r="AR382" t="str">
            <v>الاسلام</v>
          </cell>
        </row>
        <row r="383">
          <cell r="C383">
            <v>240</v>
          </cell>
          <cell r="D383" t="str">
            <v>محمد غفران عظيم</v>
          </cell>
          <cell r="E383" t="str">
            <v>الهند</v>
          </cell>
          <cell r="F383">
            <v>2398935094</v>
          </cell>
          <cell r="G383" t="str">
            <v>مليس</v>
          </cell>
          <cell r="H383" t="str">
            <v>حائل/الجبلين</v>
          </cell>
          <cell r="I383">
            <v>1200</v>
          </cell>
          <cell r="J383">
            <v>34099</v>
          </cell>
          <cell r="K383">
            <v>42740</v>
          </cell>
          <cell r="L383" t="str">
            <v>1442/04/04</v>
          </cell>
          <cell r="M383">
            <v>42740</v>
          </cell>
          <cell r="N383">
            <v>141</v>
          </cell>
          <cell r="O383" t="str">
            <v>MOHAMMAD GUFRAN AZEEMUDDIN</v>
          </cell>
          <cell r="P383" t="str">
            <v>F8594467</v>
          </cell>
          <cell r="S383">
            <v>10009707</v>
          </cell>
          <cell r="T383">
            <v>996023524</v>
          </cell>
          <cell r="U383" t="str">
            <v>اخطار</v>
          </cell>
          <cell r="V383">
            <v>24</v>
          </cell>
          <cell r="W383">
            <v>0</v>
          </cell>
          <cell r="X383">
            <v>24</v>
          </cell>
          <cell r="Y383">
            <v>11647135</v>
          </cell>
          <cell r="Z383" t="str">
            <v>C</v>
          </cell>
          <cell r="AB383">
            <v>61349</v>
          </cell>
          <cell r="AC383" t="str">
            <v>1 - 2 - 6220287</v>
          </cell>
          <cell r="AD383" t="str">
            <v>عامل عادي</v>
          </cell>
          <cell r="AE383" t="str">
            <v>سنتان</v>
          </cell>
          <cell r="AF383">
            <v>42296</v>
          </cell>
          <cell r="AG383">
            <v>42472</v>
          </cell>
          <cell r="AH383">
            <v>24</v>
          </cell>
          <cell r="AI383">
            <v>5</v>
          </cell>
          <cell r="AJ383">
            <v>0</v>
          </cell>
          <cell r="AK383">
            <v>176</v>
          </cell>
          <cell r="AL383" t="str">
            <v>شهرين</v>
          </cell>
          <cell r="AM383">
            <v>0</v>
          </cell>
          <cell r="AN383">
            <v>0</v>
          </cell>
          <cell r="AO383">
            <v>0</v>
          </cell>
          <cell r="AP383">
            <v>300</v>
          </cell>
          <cell r="AQ383">
            <v>1500</v>
          </cell>
          <cell r="AR383" t="str">
            <v>الاسلام</v>
          </cell>
        </row>
        <row r="384">
          <cell r="C384">
            <v>293</v>
          </cell>
          <cell r="D384" t="str">
            <v>شوكت علي غول زاده</v>
          </cell>
          <cell r="E384" t="str">
            <v>باكستان</v>
          </cell>
          <cell r="F384">
            <v>2289410173</v>
          </cell>
          <cell r="G384" t="str">
            <v>عامل</v>
          </cell>
          <cell r="H384" t="str">
            <v>خريص</v>
          </cell>
          <cell r="I384">
            <v>1000</v>
          </cell>
          <cell r="J384">
            <v>29952</v>
          </cell>
          <cell r="K384">
            <v>42862</v>
          </cell>
          <cell r="L384">
            <v>44314</v>
          </cell>
          <cell r="M384">
            <v>42862</v>
          </cell>
          <cell r="N384">
            <v>263</v>
          </cell>
          <cell r="O384" t="str">
            <v>SHAUKAT ALI GUL ZADA</v>
          </cell>
          <cell r="P384" t="str">
            <v>QG1791342</v>
          </cell>
          <cell r="R384">
            <v>43330</v>
          </cell>
          <cell r="S384">
            <v>10009707</v>
          </cell>
          <cell r="T384">
            <v>890175082</v>
          </cell>
          <cell r="U384" t="str">
            <v>اخطار</v>
          </cell>
          <cell r="V384">
            <v>20</v>
          </cell>
          <cell r="W384">
            <v>0</v>
          </cell>
          <cell r="X384">
            <v>20</v>
          </cell>
          <cell r="Y384">
            <v>5836539</v>
          </cell>
          <cell r="Z384" t="str">
            <v>C</v>
          </cell>
          <cell r="AB384">
            <v>61349</v>
          </cell>
          <cell r="AC384" t="str">
            <v>1 - 2 - 4225006</v>
          </cell>
          <cell r="AD384" t="str">
            <v>عامل شحن وتفريغ</v>
          </cell>
          <cell r="AE384" t="str">
            <v>سنتان</v>
          </cell>
          <cell r="AF384">
            <v>40293</v>
          </cell>
          <cell r="AG384">
            <v>42472</v>
          </cell>
          <cell r="AH384">
            <v>18</v>
          </cell>
          <cell r="AI384">
            <v>11</v>
          </cell>
          <cell r="AJ384">
            <v>5</v>
          </cell>
          <cell r="AK384">
            <v>2179</v>
          </cell>
          <cell r="AL384" t="str">
            <v>شهرين</v>
          </cell>
          <cell r="AM384">
            <v>0</v>
          </cell>
          <cell r="AN384">
            <v>0</v>
          </cell>
          <cell r="AO384">
            <v>0</v>
          </cell>
          <cell r="AP384">
            <v>300</v>
          </cell>
          <cell r="AQ384">
            <v>1300</v>
          </cell>
          <cell r="AR384" t="str">
            <v>الاسلام</v>
          </cell>
        </row>
        <row r="385">
          <cell r="C385">
            <v>329</v>
          </cell>
          <cell r="D385" t="str">
            <v>مبين محمد يامين</v>
          </cell>
          <cell r="E385" t="str">
            <v>الهند</v>
          </cell>
          <cell r="F385">
            <v>2291499693</v>
          </cell>
          <cell r="G385" t="str">
            <v>حداد</v>
          </cell>
          <cell r="H385" t="str">
            <v>حائل/الجبلين</v>
          </cell>
          <cell r="I385">
            <v>1225</v>
          </cell>
          <cell r="J385">
            <v>31213</v>
          </cell>
          <cell r="K385">
            <v>42884</v>
          </cell>
          <cell r="L385">
            <v>44349</v>
          </cell>
          <cell r="M385">
            <v>42884</v>
          </cell>
          <cell r="N385">
            <v>285</v>
          </cell>
          <cell r="O385" t="str">
            <v>MOBEEN MOHAMMAD YAMEEN</v>
          </cell>
          <cell r="P385" t="str">
            <v>H3500851</v>
          </cell>
          <cell r="R385">
            <v>43560</v>
          </cell>
          <cell r="S385">
            <v>10009707</v>
          </cell>
          <cell r="T385">
            <v>891024932</v>
          </cell>
          <cell r="U385" t="str">
            <v>اخطار</v>
          </cell>
          <cell r="V385">
            <v>24.5</v>
          </cell>
          <cell r="W385">
            <v>0</v>
          </cell>
          <cell r="X385">
            <v>24.5</v>
          </cell>
          <cell r="Y385">
            <v>5836571</v>
          </cell>
          <cell r="Z385" t="str">
            <v>C</v>
          </cell>
          <cell r="AB385">
            <v>61349</v>
          </cell>
          <cell r="AC385" t="str">
            <v>1 - 2 - 3480686</v>
          </cell>
          <cell r="AD385" t="str">
            <v>حداد تسليح بناء</v>
          </cell>
          <cell r="AE385" t="str">
            <v>سنتان</v>
          </cell>
          <cell r="AF385">
            <v>40316</v>
          </cell>
          <cell r="AG385">
            <v>42472</v>
          </cell>
          <cell r="AH385">
            <v>25</v>
          </cell>
          <cell r="AI385">
            <v>10</v>
          </cell>
          <cell r="AJ385">
            <v>5</v>
          </cell>
          <cell r="AK385">
            <v>2156</v>
          </cell>
          <cell r="AL385" t="str">
            <v>شهرين</v>
          </cell>
          <cell r="AM385">
            <v>0</v>
          </cell>
          <cell r="AN385">
            <v>0</v>
          </cell>
          <cell r="AO385">
            <v>0</v>
          </cell>
          <cell r="AP385">
            <v>300</v>
          </cell>
          <cell r="AQ385">
            <v>1525</v>
          </cell>
          <cell r="AR385" t="str">
            <v>الاسلام</v>
          </cell>
        </row>
        <row r="386">
          <cell r="C386">
            <v>375</v>
          </cell>
          <cell r="D386" t="str">
            <v>قاسيم شاكير</v>
          </cell>
          <cell r="E386" t="str">
            <v>الهند</v>
          </cell>
          <cell r="F386">
            <v>2297141133</v>
          </cell>
          <cell r="G386" t="str">
            <v>حارس</v>
          </cell>
          <cell r="H386" t="str">
            <v>حائل/الجبلين</v>
          </cell>
          <cell r="I386">
            <v>1225</v>
          </cell>
          <cell r="J386">
            <v>32282</v>
          </cell>
          <cell r="K386">
            <v>42665</v>
          </cell>
          <cell r="M386">
            <v>42665</v>
          </cell>
          <cell r="N386">
            <v>66</v>
          </cell>
          <cell r="O386" t="str">
            <v>KASEEM SHAKIR</v>
          </cell>
          <cell r="P386" t="str">
            <v>H7548167</v>
          </cell>
          <cell r="R386">
            <v>43850</v>
          </cell>
          <cell r="S386">
            <v>10009707</v>
          </cell>
          <cell r="T386">
            <v>893741925</v>
          </cell>
          <cell r="U386" t="str">
            <v>اخطار</v>
          </cell>
          <cell r="V386">
            <v>24.5</v>
          </cell>
          <cell r="W386">
            <v>0</v>
          </cell>
          <cell r="X386">
            <v>24.5</v>
          </cell>
          <cell r="Y386">
            <v>5836610</v>
          </cell>
          <cell r="Z386" t="str">
            <v>C</v>
          </cell>
          <cell r="AB386">
            <v>61349</v>
          </cell>
          <cell r="AC386" t="str">
            <v>1 - 2 - 3548406</v>
          </cell>
          <cell r="AD386" t="str">
            <v>حداد تسليح بناء</v>
          </cell>
          <cell r="AE386" t="str">
            <v>سنتان</v>
          </cell>
          <cell r="AF386">
            <v>40451</v>
          </cell>
          <cell r="AG386">
            <v>42472</v>
          </cell>
          <cell r="AH386">
            <v>13</v>
          </cell>
          <cell r="AI386">
            <v>6</v>
          </cell>
          <cell r="AJ386">
            <v>5</v>
          </cell>
          <cell r="AK386">
            <v>2021</v>
          </cell>
          <cell r="AL386" t="str">
            <v>شهرين</v>
          </cell>
          <cell r="AM386">
            <v>0</v>
          </cell>
          <cell r="AN386">
            <v>0</v>
          </cell>
          <cell r="AO386">
            <v>0</v>
          </cell>
          <cell r="AP386">
            <v>300</v>
          </cell>
          <cell r="AQ386">
            <v>1525</v>
          </cell>
          <cell r="AR386" t="str">
            <v>الاسلام</v>
          </cell>
        </row>
        <row r="387">
          <cell r="C387">
            <v>376</v>
          </cell>
          <cell r="D387" t="str">
            <v>محمد  سكندر شميم احمد</v>
          </cell>
          <cell r="E387" t="str">
            <v>الهند</v>
          </cell>
          <cell r="F387">
            <v>2297141588</v>
          </cell>
          <cell r="G387" t="str">
            <v xml:space="preserve">عامل بوفية </v>
          </cell>
          <cell r="H387" t="str">
            <v>المشاريع</v>
          </cell>
          <cell r="I387">
            <v>1225</v>
          </cell>
          <cell r="J387">
            <v>31964</v>
          </cell>
          <cell r="K387">
            <v>42665</v>
          </cell>
          <cell r="M387">
            <v>42665</v>
          </cell>
          <cell r="N387">
            <v>66</v>
          </cell>
          <cell r="O387" t="str">
            <v>MOHAMMAD SIKANDER SHAMIM AHMAD</v>
          </cell>
          <cell r="P387" t="str">
            <v>N9660111</v>
          </cell>
          <cell r="Q387">
            <v>42579</v>
          </cell>
          <cell r="R387">
            <v>46230</v>
          </cell>
          <cell r="S387">
            <v>10009707</v>
          </cell>
          <cell r="T387">
            <v>893741674</v>
          </cell>
          <cell r="U387" t="str">
            <v>اخطار</v>
          </cell>
          <cell r="V387">
            <v>24.5</v>
          </cell>
          <cell r="W387">
            <v>0</v>
          </cell>
          <cell r="X387">
            <v>24.5</v>
          </cell>
          <cell r="Y387">
            <v>5836611</v>
          </cell>
          <cell r="Z387" t="str">
            <v>C</v>
          </cell>
          <cell r="AB387">
            <v>61349</v>
          </cell>
          <cell r="AC387" t="str">
            <v>1 - 2 - 3548405</v>
          </cell>
          <cell r="AD387" t="str">
            <v>حداد تسليح بناء</v>
          </cell>
          <cell r="AE387" t="str">
            <v>سنتان</v>
          </cell>
          <cell r="AF387">
            <v>40451</v>
          </cell>
          <cell r="AG387">
            <v>42472</v>
          </cell>
          <cell r="AH387">
            <v>13</v>
          </cell>
          <cell r="AI387">
            <v>6</v>
          </cell>
          <cell r="AJ387">
            <v>5</v>
          </cell>
          <cell r="AK387">
            <v>2021</v>
          </cell>
          <cell r="AL387" t="str">
            <v>شهرين</v>
          </cell>
          <cell r="AM387">
            <v>0</v>
          </cell>
          <cell r="AN387">
            <v>0</v>
          </cell>
          <cell r="AO387">
            <v>0</v>
          </cell>
          <cell r="AP387">
            <v>300</v>
          </cell>
          <cell r="AQ387">
            <v>1525</v>
          </cell>
          <cell r="AR387" t="str">
            <v>الاسلام</v>
          </cell>
        </row>
        <row r="388">
          <cell r="C388">
            <v>380</v>
          </cell>
          <cell r="D388" t="str">
            <v>تحسين احمد</v>
          </cell>
          <cell r="E388" t="str">
            <v>الهند</v>
          </cell>
          <cell r="F388">
            <v>2298629623</v>
          </cell>
          <cell r="G388" t="str">
            <v>حداد</v>
          </cell>
          <cell r="H388" t="str">
            <v>حائل/الجبلين</v>
          </cell>
          <cell r="I388">
            <v>1225</v>
          </cell>
          <cell r="J388">
            <v>29952</v>
          </cell>
          <cell r="K388">
            <v>42695</v>
          </cell>
          <cell r="M388">
            <v>42695</v>
          </cell>
          <cell r="N388">
            <v>96</v>
          </cell>
          <cell r="O388" t="str">
            <v>TAHASIN AHMAD LADDAN KHAN</v>
          </cell>
          <cell r="P388" t="str">
            <v>G7855550</v>
          </cell>
          <cell r="R388">
            <v>43214</v>
          </cell>
          <cell r="S388">
            <v>10009707</v>
          </cell>
          <cell r="T388">
            <v>894405317</v>
          </cell>
          <cell r="U388" t="str">
            <v>اخطار</v>
          </cell>
          <cell r="V388">
            <v>24.5</v>
          </cell>
          <cell r="W388">
            <v>0</v>
          </cell>
          <cell r="X388">
            <v>24.5</v>
          </cell>
          <cell r="Y388">
            <v>5836615</v>
          </cell>
          <cell r="Z388" t="str">
            <v>C</v>
          </cell>
          <cell r="AB388">
            <v>61349</v>
          </cell>
          <cell r="AC388" t="str">
            <v>1 - 2 - 3593723</v>
          </cell>
          <cell r="AD388" t="str">
            <v>حداد تسليح بناء</v>
          </cell>
          <cell r="AE388" t="str">
            <v>سنتان</v>
          </cell>
          <cell r="AF388">
            <v>40481</v>
          </cell>
          <cell r="AG388">
            <v>42472</v>
          </cell>
          <cell r="AH388">
            <v>13</v>
          </cell>
          <cell r="AI388">
            <v>5</v>
          </cell>
          <cell r="AJ388">
            <v>5</v>
          </cell>
          <cell r="AK388">
            <v>1991</v>
          </cell>
          <cell r="AL388" t="str">
            <v>شهرين</v>
          </cell>
          <cell r="AM388">
            <v>0</v>
          </cell>
          <cell r="AN388">
            <v>0</v>
          </cell>
          <cell r="AO388">
            <v>0</v>
          </cell>
          <cell r="AP388">
            <v>300</v>
          </cell>
          <cell r="AQ388">
            <v>1525</v>
          </cell>
          <cell r="AR388" t="str">
            <v>الاسلام</v>
          </cell>
        </row>
        <row r="389">
          <cell r="C389">
            <v>2358</v>
          </cell>
          <cell r="D389" t="str">
            <v>زيشان نافيد تابسون</v>
          </cell>
          <cell r="E389" t="str">
            <v>باكستان</v>
          </cell>
          <cell r="F389">
            <v>2378582585</v>
          </cell>
          <cell r="G389" t="str">
            <v>عامل عادي</v>
          </cell>
          <cell r="H389" t="str">
            <v>الوطنية</v>
          </cell>
          <cell r="I389" t="str">
            <v xml:space="preserve"> -----</v>
          </cell>
          <cell r="J389">
            <v>34006</v>
          </cell>
          <cell r="K389">
            <v>42782</v>
          </cell>
          <cell r="L389">
            <v>44181</v>
          </cell>
          <cell r="M389">
            <v>42782</v>
          </cell>
          <cell r="N389">
            <v>176</v>
          </cell>
          <cell r="O389" t="str">
            <v>ZEESHAN NAVEED TABBSUM</v>
          </cell>
          <cell r="P389" t="str">
            <v>AW5843161</v>
          </cell>
          <cell r="R389" t="str">
            <v>----</v>
          </cell>
          <cell r="S389">
            <v>13201072</v>
          </cell>
          <cell r="T389" t="str">
            <v>تأمينات الوطنية</v>
          </cell>
          <cell r="U389" t="str">
            <v>تأمينات الوطنية</v>
          </cell>
          <cell r="V389" t="str">
            <v>تأمينات الوطنية</v>
          </cell>
          <cell r="W389" t="str">
            <v>تأمينات الوطنية</v>
          </cell>
          <cell r="X389" t="str">
            <v>تأمينات الوطنية</v>
          </cell>
          <cell r="Y389">
            <v>10140354</v>
          </cell>
          <cell r="Z389" t="str">
            <v>C</v>
          </cell>
          <cell r="AB389">
            <v>150327</v>
          </cell>
          <cell r="AC389" t="str">
            <v>1 - 2 - 5826055</v>
          </cell>
          <cell r="AD389" t="str">
            <v>عامل عادي</v>
          </cell>
          <cell r="AE389" t="str">
            <v xml:space="preserve"> -----</v>
          </cell>
          <cell r="AF389" t="str">
            <v xml:space="preserve"> -----</v>
          </cell>
          <cell r="AG389" t="str">
            <v xml:space="preserve"> -----</v>
          </cell>
          <cell r="AH389" t="str">
            <v xml:space="preserve"> -----</v>
          </cell>
          <cell r="AI389" t="str">
            <v xml:space="preserve"> -----</v>
          </cell>
          <cell r="AJ389" t="str">
            <v xml:space="preserve"> -----</v>
          </cell>
          <cell r="AK389" t="str">
            <v xml:space="preserve"> -----</v>
          </cell>
          <cell r="AL389" t="str">
            <v>شهرين</v>
          </cell>
          <cell r="AM389" t="str">
            <v>----</v>
          </cell>
          <cell r="AN389" t="str">
            <v xml:space="preserve"> -----</v>
          </cell>
          <cell r="AO389" t="str">
            <v xml:space="preserve"> -----</v>
          </cell>
          <cell r="AP389" t="str">
            <v xml:space="preserve"> -----</v>
          </cell>
          <cell r="AQ389" t="str">
            <v xml:space="preserve"> -----</v>
          </cell>
          <cell r="AR389" t="str">
            <v>غيرذلك</v>
          </cell>
        </row>
        <row r="390">
          <cell r="C390">
            <v>2372</v>
          </cell>
          <cell r="D390" t="str">
            <v>زمان زمان محمد تاصيف</v>
          </cell>
          <cell r="E390" t="str">
            <v>باكستان</v>
          </cell>
          <cell r="F390">
            <v>2383757701</v>
          </cell>
          <cell r="G390" t="str">
            <v>عامل عادي</v>
          </cell>
          <cell r="H390" t="str">
            <v>الوطنية</v>
          </cell>
          <cell r="I390" t="str">
            <v xml:space="preserve"> -----</v>
          </cell>
          <cell r="J390">
            <v>33317</v>
          </cell>
          <cell r="K390">
            <v>42884</v>
          </cell>
          <cell r="L390">
            <v>44338</v>
          </cell>
          <cell r="M390">
            <v>42884</v>
          </cell>
          <cell r="N390">
            <v>278</v>
          </cell>
          <cell r="O390" t="str">
            <v>ZAMAN ABBAS MUHAMMAD TAFSEER</v>
          </cell>
          <cell r="P390" t="str">
            <v>JN1012371</v>
          </cell>
          <cell r="R390" t="str">
            <v>----</v>
          </cell>
          <cell r="S390">
            <v>13201072</v>
          </cell>
          <cell r="T390" t="str">
            <v>تأمينات الوطنية</v>
          </cell>
          <cell r="U390" t="str">
            <v>تأمينات الوطنية</v>
          </cell>
          <cell r="V390" t="str">
            <v>تأمينات الوطنية</v>
          </cell>
          <cell r="W390" t="str">
            <v>تأمينات الوطنية</v>
          </cell>
          <cell r="X390" t="str">
            <v>تأمينات الوطنية</v>
          </cell>
          <cell r="Y390">
            <v>10679469</v>
          </cell>
          <cell r="Z390" t="str">
            <v>C</v>
          </cell>
          <cell r="AB390">
            <v>150327</v>
          </cell>
          <cell r="AC390" t="str">
            <v>1 - 2 - 5945024</v>
          </cell>
          <cell r="AD390" t="str">
            <v>عامل عادي</v>
          </cell>
          <cell r="AE390" t="str">
            <v xml:space="preserve"> -----</v>
          </cell>
          <cell r="AF390" t="str">
            <v xml:space="preserve"> -----</v>
          </cell>
          <cell r="AG390" t="str">
            <v xml:space="preserve"> -----</v>
          </cell>
          <cell r="AH390" t="str">
            <v xml:space="preserve"> -----</v>
          </cell>
          <cell r="AI390" t="str">
            <v xml:space="preserve"> -----</v>
          </cell>
          <cell r="AJ390" t="str">
            <v xml:space="preserve"> -----</v>
          </cell>
          <cell r="AK390" t="str">
            <v xml:space="preserve"> -----</v>
          </cell>
          <cell r="AL390" t="str">
            <v>شهرين</v>
          </cell>
          <cell r="AM390" t="str">
            <v>----</v>
          </cell>
          <cell r="AN390" t="str">
            <v xml:space="preserve"> -----</v>
          </cell>
          <cell r="AO390" t="str">
            <v xml:space="preserve"> -----</v>
          </cell>
          <cell r="AP390" t="str">
            <v xml:space="preserve"> -----</v>
          </cell>
          <cell r="AQ390" t="str">
            <v xml:space="preserve"> -----</v>
          </cell>
          <cell r="AR390" t="str">
            <v>الاسلام</v>
          </cell>
        </row>
        <row r="391">
          <cell r="C391">
            <v>2354</v>
          </cell>
          <cell r="D391" t="str">
            <v>محمد حسين جميل احمد</v>
          </cell>
          <cell r="E391" t="str">
            <v>باكستان</v>
          </cell>
          <cell r="F391">
            <v>2387902055</v>
          </cell>
          <cell r="G391" t="str">
            <v>عامل عادي</v>
          </cell>
          <cell r="H391" t="str">
            <v>الوطنية</v>
          </cell>
          <cell r="I391" t="str">
            <v xml:space="preserve"> -----</v>
          </cell>
          <cell r="J391">
            <v>33338</v>
          </cell>
          <cell r="K391">
            <v>42773</v>
          </cell>
          <cell r="L391">
            <v>44181</v>
          </cell>
          <cell r="M391">
            <v>42773</v>
          </cell>
          <cell r="N391">
            <v>167</v>
          </cell>
          <cell r="O391" t="str">
            <v>MUHAMMAD HUSSAIN JAMIL AHMED</v>
          </cell>
          <cell r="P391" t="str">
            <v>EV6903461</v>
          </cell>
          <cell r="R391" t="str">
            <v>----</v>
          </cell>
          <cell r="S391">
            <v>13201072</v>
          </cell>
          <cell r="T391" t="str">
            <v>تأمينات الوطنية</v>
          </cell>
          <cell r="U391" t="str">
            <v>تأمينات الوطنية</v>
          </cell>
          <cell r="V391" t="str">
            <v>تأمينات الوطنية</v>
          </cell>
          <cell r="W391" t="str">
            <v>تأمينات الوطنية</v>
          </cell>
          <cell r="X391" t="str">
            <v>تأمينات الوطنية</v>
          </cell>
          <cell r="Y391">
            <v>10140334</v>
          </cell>
          <cell r="Z391" t="str">
            <v>C</v>
          </cell>
          <cell r="AB391">
            <v>150327</v>
          </cell>
          <cell r="AC391" t="str">
            <v>1 - 2 - 5815912</v>
          </cell>
          <cell r="AD391" t="str">
            <v>عامل عادي</v>
          </cell>
          <cell r="AE391" t="str">
            <v xml:space="preserve"> -----</v>
          </cell>
          <cell r="AF391" t="str">
            <v xml:space="preserve"> -----</v>
          </cell>
          <cell r="AG391" t="str">
            <v xml:space="preserve"> -----</v>
          </cell>
          <cell r="AH391" t="str">
            <v xml:space="preserve"> -----</v>
          </cell>
          <cell r="AI391" t="str">
            <v xml:space="preserve"> -----</v>
          </cell>
          <cell r="AJ391" t="str">
            <v xml:space="preserve"> -----</v>
          </cell>
          <cell r="AK391" t="str">
            <v xml:space="preserve"> -----</v>
          </cell>
          <cell r="AL391" t="str">
            <v>شهرين</v>
          </cell>
          <cell r="AM391" t="str">
            <v>----</v>
          </cell>
          <cell r="AN391" t="str">
            <v xml:space="preserve"> -----</v>
          </cell>
          <cell r="AO391" t="str">
            <v xml:space="preserve"> -----</v>
          </cell>
          <cell r="AP391" t="str">
            <v xml:space="preserve"> -----</v>
          </cell>
          <cell r="AQ391" t="str">
            <v xml:space="preserve"> -----</v>
          </cell>
          <cell r="AR391" t="str">
            <v>الاسلام</v>
          </cell>
        </row>
        <row r="392">
          <cell r="C392">
            <v>362</v>
          </cell>
          <cell r="D392" t="str">
            <v>ايشاب خان كاسان خان</v>
          </cell>
          <cell r="E392" t="str">
            <v>الهند</v>
          </cell>
          <cell r="F392">
            <v>2292589237</v>
          </cell>
          <cell r="G392" t="str">
            <v>حداد</v>
          </cell>
          <cell r="H392" t="str">
            <v>الرياض</v>
          </cell>
          <cell r="I392">
            <v>1225</v>
          </cell>
          <cell r="J392">
            <v>31248</v>
          </cell>
          <cell r="K392">
            <v>42581</v>
          </cell>
          <cell r="M392">
            <v>42581</v>
          </cell>
          <cell r="N392">
            <v>-31</v>
          </cell>
          <cell r="O392" t="str">
            <v>ISHAB KHAN KASAN KHAN</v>
          </cell>
          <cell r="P392" t="str">
            <v>L8834559</v>
          </cell>
          <cell r="R392">
            <v>45429</v>
          </cell>
          <cell r="S392">
            <v>10009707</v>
          </cell>
          <cell r="T392">
            <v>891549687</v>
          </cell>
          <cell r="U392" t="str">
            <v>اخطار</v>
          </cell>
          <cell r="V392">
            <v>24.5</v>
          </cell>
          <cell r="W392">
            <v>0</v>
          </cell>
          <cell r="X392">
            <v>24.5</v>
          </cell>
          <cell r="Y392">
            <v>5836599</v>
          </cell>
          <cell r="Z392" t="str">
            <v>C</v>
          </cell>
          <cell r="AB392">
            <v>61349</v>
          </cell>
          <cell r="AC392" t="str">
            <v>1 - 2 - 3480903</v>
          </cell>
          <cell r="AD392" t="str">
            <v>نجار مباني عام</v>
          </cell>
          <cell r="AE392" t="str">
            <v>سنتان</v>
          </cell>
          <cell r="AF392">
            <v>40367</v>
          </cell>
          <cell r="AG392">
            <v>42472</v>
          </cell>
          <cell r="AH392">
            <v>4</v>
          </cell>
          <cell r="AI392">
            <v>9</v>
          </cell>
          <cell r="AJ392">
            <v>5</v>
          </cell>
          <cell r="AK392">
            <v>2105</v>
          </cell>
          <cell r="AL392" t="str">
            <v>شهرين</v>
          </cell>
          <cell r="AM392">
            <v>0</v>
          </cell>
          <cell r="AN392">
            <v>0</v>
          </cell>
          <cell r="AO392">
            <v>0</v>
          </cell>
          <cell r="AP392">
            <v>300</v>
          </cell>
          <cell r="AQ392">
            <v>1525</v>
          </cell>
          <cell r="AR392" t="str">
            <v>الاسلام</v>
          </cell>
        </row>
        <row r="393">
          <cell r="C393">
            <v>216</v>
          </cell>
          <cell r="D393" t="str">
            <v>نعيم احمد احمد</v>
          </cell>
          <cell r="E393" t="str">
            <v>الهند</v>
          </cell>
          <cell r="F393">
            <v>2388819068</v>
          </cell>
          <cell r="G393" t="str">
            <v>مبلط</v>
          </cell>
          <cell r="H393" t="str">
            <v>حائل/الجبلين</v>
          </cell>
          <cell r="I393">
            <v>1200</v>
          </cell>
          <cell r="J393">
            <v>31419</v>
          </cell>
          <cell r="K393">
            <v>42607</v>
          </cell>
          <cell r="M393">
            <v>42607</v>
          </cell>
          <cell r="N393">
            <v>-5</v>
          </cell>
          <cell r="O393" t="str">
            <v>NAEEM AHMAD AQUIL AHMAD</v>
          </cell>
          <cell r="P393" t="str">
            <v>G3002734</v>
          </cell>
          <cell r="R393">
            <v>42924</v>
          </cell>
          <cell r="S393">
            <v>10009707</v>
          </cell>
          <cell r="T393">
            <v>989180460</v>
          </cell>
          <cell r="U393" t="str">
            <v>اخطار</v>
          </cell>
          <cell r="V393">
            <v>24</v>
          </cell>
          <cell r="W393">
            <v>0</v>
          </cell>
          <cell r="X393">
            <v>24</v>
          </cell>
          <cell r="Y393">
            <v>11097008</v>
          </cell>
          <cell r="Z393" t="str">
            <v>C</v>
          </cell>
          <cell r="AB393">
            <v>61349</v>
          </cell>
          <cell r="AC393" t="str">
            <v>1 - 2 - 6051563</v>
          </cell>
          <cell r="AD393" t="str">
            <v>مليس</v>
          </cell>
          <cell r="AE393" t="str">
            <v>سنتان</v>
          </cell>
          <cell r="AF393">
            <v>42164</v>
          </cell>
          <cell r="AG393">
            <v>42472</v>
          </cell>
          <cell r="AH393">
            <v>3</v>
          </cell>
          <cell r="AI393">
            <v>10</v>
          </cell>
          <cell r="AJ393">
            <v>0</v>
          </cell>
          <cell r="AK393">
            <v>308</v>
          </cell>
          <cell r="AL393" t="str">
            <v>شهرين</v>
          </cell>
          <cell r="AM393">
            <v>0</v>
          </cell>
          <cell r="AN393">
            <v>0</v>
          </cell>
          <cell r="AO393">
            <v>0</v>
          </cell>
          <cell r="AP393">
            <v>300</v>
          </cell>
          <cell r="AQ393">
            <v>1500</v>
          </cell>
          <cell r="AR393" t="str">
            <v>الاسلام</v>
          </cell>
        </row>
        <row r="394">
          <cell r="C394">
            <v>2208</v>
          </cell>
          <cell r="D394" t="str">
            <v>البيس غياس فيليسسو</v>
          </cell>
          <cell r="E394" t="str">
            <v>الفلبين</v>
          </cell>
          <cell r="F394">
            <v>2293592560</v>
          </cell>
          <cell r="G394" t="str">
            <v>مشغل مضخة خرسانية</v>
          </cell>
          <cell r="H394" t="str">
            <v>الوطنية</v>
          </cell>
          <cell r="I394">
            <v>2150</v>
          </cell>
          <cell r="J394">
            <v>29221</v>
          </cell>
          <cell r="K394">
            <v>42628</v>
          </cell>
          <cell r="M394">
            <v>42628</v>
          </cell>
          <cell r="N394">
            <v>16</v>
          </cell>
          <cell r="O394" t="str">
            <v>ELVIC GUIAS FELICIO</v>
          </cell>
          <cell r="P394" t="str">
            <v>EC2358595</v>
          </cell>
          <cell r="R394" t="str">
            <v>----</v>
          </cell>
          <cell r="S394">
            <v>10009707</v>
          </cell>
          <cell r="T394">
            <v>891966075</v>
          </cell>
          <cell r="U394" t="str">
            <v>اخطار</v>
          </cell>
          <cell r="V394">
            <v>43</v>
          </cell>
          <cell r="W394">
            <v>0</v>
          </cell>
          <cell r="X394">
            <v>43</v>
          </cell>
          <cell r="Y394">
            <v>5836735</v>
          </cell>
          <cell r="Z394" t="str">
            <v>C</v>
          </cell>
          <cell r="AB394">
            <v>61349</v>
          </cell>
          <cell r="AC394" t="str">
            <v>1 - 2 - 3522625</v>
          </cell>
          <cell r="AD394" t="str">
            <v>مشغل مضخة خرسانية</v>
          </cell>
          <cell r="AE394" t="str">
            <v xml:space="preserve"> -----</v>
          </cell>
          <cell r="AF394" t="str">
            <v xml:space="preserve"> -----</v>
          </cell>
          <cell r="AG394" t="str">
            <v xml:space="preserve"> -----</v>
          </cell>
          <cell r="AH394" t="str">
            <v xml:space="preserve"> -----</v>
          </cell>
          <cell r="AI394" t="str">
            <v xml:space="preserve"> -----</v>
          </cell>
          <cell r="AJ394" t="str">
            <v xml:space="preserve"> -----</v>
          </cell>
          <cell r="AK394" t="str">
            <v xml:space="preserve"> -----</v>
          </cell>
          <cell r="AL394" t="str">
            <v>شهرين</v>
          </cell>
          <cell r="AM394">
            <v>0</v>
          </cell>
          <cell r="AN394" t="str">
            <v xml:space="preserve"> -----</v>
          </cell>
          <cell r="AO394" t="str">
            <v xml:space="preserve"> -----</v>
          </cell>
          <cell r="AP394" t="str">
            <v xml:space="preserve"> -----</v>
          </cell>
          <cell r="AQ394" t="str">
            <v xml:space="preserve"> -----</v>
          </cell>
          <cell r="AR394" t="str">
            <v>غيرذلك</v>
          </cell>
        </row>
        <row r="395">
          <cell r="C395">
            <v>219</v>
          </cell>
          <cell r="D395" t="str">
            <v>مقيم احمد اكين شاه</v>
          </cell>
          <cell r="E395" t="str">
            <v>الهند</v>
          </cell>
          <cell r="F395">
            <v>2388695625</v>
          </cell>
          <cell r="G395" t="str">
            <v>مليس</v>
          </cell>
          <cell r="H395" t="str">
            <v>حائل/الجبلين</v>
          </cell>
          <cell r="I395">
            <v>1200</v>
          </cell>
          <cell r="J395">
            <v>29215</v>
          </cell>
          <cell r="K395">
            <v>42607</v>
          </cell>
          <cell r="M395">
            <v>42607</v>
          </cell>
          <cell r="N395">
            <v>-32</v>
          </cell>
          <cell r="O395" t="str">
            <v>MUKIM AHMAD AKIN SHAH</v>
          </cell>
          <cell r="P395" t="str">
            <v>M6661401</v>
          </cell>
          <cell r="R395">
            <v>45707</v>
          </cell>
          <cell r="S395">
            <v>10009707</v>
          </cell>
          <cell r="T395">
            <v>989180479</v>
          </cell>
          <cell r="U395" t="str">
            <v>اخطار</v>
          </cell>
          <cell r="V395">
            <v>24</v>
          </cell>
          <cell r="W395">
            <v>0</v>
          </cell>
          <cell r="X395">
            <v>24</v>
          </cell>
          <cell r="Y395">
            <v>11098899</v>
          </cell>
          <cell r="Z395" t="str">
            <v>C</v>
          </cell>
          <cell r="AB395">
            <v>61349</v>
          </cell>
          <cell r="AC395" t="str">
            <v>1 - 2 - 6051564</v>
          </cell>
          <cell r="AD395" t="str">
            <v>مليس</v>
          </cell>
          <cell r="AE395" t="str">
            <v>سنتان</v>
          </cell>
          <cell r="AF395">
            <v>42164</v>
          </cell>
          <cell r="AG395">
            <v>42472</v>
          </cell>
          <cell r="AH395">
            <v>3</v>
          </cell>
          <cell r="AI395">
            <v>10</v>
          </cell>
          <cell r="AJ395">
            <v>0</v>
          </cell>
          <cell r="AK395">
            <v>308</v>
          </cell>
          <cell r="AL395" t="str">
            <v>شهرين</v>
          </cell>
          <cell r="AM395">
            <v>0</v>
          </cell>
          <cell r="AN395">
            <v>0</v>
          </cell>
          <cell r="AO395">
            <v>0</v>
          </cell>
          <cell r="AP395">
            <v>300</v>
          </cell>
          <cell r="AQ395">
            <v>1500</v>
          </cell>
          <cell r="AR395" t="str">
            <v>الاسلام</v>
          </cell>
        </row>
        <row r="396">
          <cell r="C396">
            <v>2347</v>
          </cell>
          <cell r="D396" t="str">
            <v>محمد ايوب خان</v>
          </cell>
          <cell r="E396" t="str">
            <v>الهند</v>
          </cell>
          <cell r="F396">
            <v>2261466094</v>
          </cell>
          <cell r="G396" t="str">
            <v>عامل معماري</v>
          </cell>
          <cell r="H396" t="str">
            <v>الوطنية</v>
          </cell>
          <cell r="I396" t="str">
            <v xml:space="preserve"> -----</v>
          </cell>
          <cell r="J396">
            <v>28995</v>
          </cell>
          <cell r="K396">
            <v>42676</v>
          </cell>
          <cell r="M396">
            <v>42676</v>
          </cell>
          <cell r="N396">
            <v>37</v>
          </cell>
          <cell r="O396" t="str">
            <v>MOHAMMAD AYUB KHAN</v>
          </cell>
          <cell r="P396" t="str">
            <v>G7384236</v>
          </cell>
          <cell r="R396" t="str">
            <v>--</v>
          </cell>
          <cell r="S396">
            <v>13201072</v>
          </cell>
          <cell r="T396" t="str">
            <v>تأمينات الوطنية</v>
          </cell>
          <cell r="U396" t="str">
            <v>تأمينات الوطنية</v>
          </cell>
          <cell r="V396" t="str">
            <v>تأمينات الوطنية</v>
          </cell>
          <cell r="W396" t="str">
            <v>تأمينات الوطنية</v>
          </cell>
          <cell r="X396" t="str">
            <v>تأمينات الوطنية</v>
          </cell>
          <cell r="Y396">
            <v>8671573</v>
          </cell>
          <cell r="Z396" t="str">
            <v>C</v>
          </cell>
          <cell r="AB396">
            <v>150327</v>
          </cell>
          <cell r="AC396" t="str">
            <v>23 - 2 - 59670</v>
          </cell>
          <cell r="AD396" t="str">
            <v>عامل معماري</v>
          </cell>
          <cell r="AE396" t="str">
            <v xml:space="preserve"> -----</v>
          </cell>
          <cell r="AF396" t="str">
            <v xml:space="preserve"> -----</v>
          </cell>
          <cell r="AG396" t="str">
            <v xml:space="preserve"> -----</v>
          </cell>
          <cell r="AH396" t="str">
            <v xml:space="preserve"> -----</v>
          </cell>
          <cell r="AI396" t="str">
            <v xml:space="preserve"> -----</v>
          </cell>
          <cell r="AJ396" t="str">
            <v xml:space="preserve"> -----</v>
          </cell>
          <cell r="AK396" t="str">
            <v xml:space="preserve"> -----</v>
          </cell>
          <cell r="AL396" t="str">
            <v>شهرين</v>
          </cell>
          <cell r="AM396" t="str">
            <v>----</v>
          </cell>
          <cell r="AN396" t="str">
            <v xml:space="preserve"> -----</v>
          </cell>
          <cell r="AO396" t="str">
            <v xml:space="preserve"> -----</v>
          </cell>
          <cell r="AP396" t="str">
            <v xml:space="preserve"> -----</v>
          </cell>
          <cell r="AQ396" t="str">
            <v xml:space="preserve"> -----</v>
          </cell>
          <cell r="AR396" t="str">
            <v>الاسلام</v>
          </cell>
        </row>
        <row r="397">
          <cell r="C397">
            <v>2023</v>
          </cell>
          <cell r="D397" t="str">
            <v>نايف ابراهيم بن محمد الشنيفي</v>
          </cell>
          <cell r="E397" t="str">
            <v>السعودية</v>
          </cell>
          <cell r="F397">
            <v>1087995773</v>
          </cell>
          <cell r="G397" t="str">
            <v>محصل ديون</v>
          </cell>
          <cell r="H397" t="str">
            <v>الوطنية</v>
          </cell>
          <cell r="I397" t="str">
            <v xml:space="preserve"> -----</v>
          </cell>
          <cell r="J397" t="str">
            <v>---</v>
          </cell>
          <cell r="K397">
            <v>46898</v>
          </cell>
          <cell r="L397">
            <v>42999</v>
          </cell>
          <cell r="M397">
            <v>46898</v>
          </cell>
          <cell r="N397">
            <v>4208</v>
          </cell>
          <cell r="O397" t="e">
            <v>#N/A</v>
          </cell>
          <cell r="P397" t="str">
            <v>و</v>
          </cell>
          <cell r="R397">
            <v>47484</v>
          </cell>
          <cell r="S397">
            <v>13201072</v>
          </cell>
          <cell r="T397" t="str">
            <v>تأمينات الوطنية</v>
          </cell>
          <cell r="U397" t="str">
            <v>تأمينات الوطنية</v>
          </cell>
          <cell r="V397" t="str">
            <v>تأمينات الوطنية</v>
          </cell>
          <cell r="W397" t="str">
            <v>تأمينات الوطنية</v>
          </cell>
          <cell r="X397" t="str">
            <v>تأمينات الوطنية</v>
          </cell>
          <cell r="Y397" t="str">
            <v>لايوجد</v>
          </cell>
          <cell r="Z397" t="str">
            <v>لايوجد</v>
          </cell>
          <cell r="AB397">
            <v>150327</v>
          </cell>
          <cell r="AC397" t="str">
            <v>1 - 1 - 1535412</v>
          </cell>
          <cell r="AD397" t="str">
            <v>محصل ديون</v>
          </cell>
          <cell r="AE397" t="str">
            <v xml:space="preserve"> -----</v>
          </cell>
          <cell r="AF397" t="str">
            <v xml:space="preserve"> -----</v>
          </cell>
          <cell r="AG397" t="str">
            <v xml:space="preserve"> -----</v>
          </cell>
          <cell r="AH397" t="str">
            <v xml:space="preserve"> -----</v>
          </cell>
          <cell r="AI397" t="str">
            <v xml:space="preserve"> -----</v>
          </cell>
          <cell r="AJ397" t="str">
            <v xml:space="preserve"> -----</v>
          </cell>
          <cell r="AK397" t="str">
            <v xml:space="preserve"> -----</v>
          </cell>
          <cell r="AL397" t="str">
            <v>شهرين</v>
          </cell>
          <cell r="AM397" t="str">
            <v>----</v>
          </cell>
          <cell r="AN397" t="str">
            <v xml:space="preserve"> -----</v>
          </cell>
          <cell r="AO397" t="str">
            <v xml:space="preserve"> -----</v>
          </cell>
          <cell r="AP397" t="str">
            <v xml:space="preserve"> -----</v>
          </cell>
          <cell r="AQ397" t="str">
            <v xml:space="preserve"> -----</v>
          </cell>
          <cell r="AR397" t="str">
            <v>الاسلام</v>
          </cell>
        </row>
        <row r="398">
          <cell r="C398">
            <v>221</v>
          </cell>
          <cell r="D398" t="str">
            <v>شكيل خان</v>
          </cell>
          <cell r="E398" t="str">
            <v>الهند</v>
          </cell>
          <cell r="F398">
            <v>2388819159</v>
          </cell>
          <cell r="G398" t="str">
            <v>مليس</v>
          </cell>
          <cell r="H398" t="str">
            <v>حائل/الجبلين</v>
          </cell>
          <cell r="I398">
            <v>1200</v>
          </cell>
          <cell r="J398">
            <v>27951</v>
          </cell>
          <cell r="K398">
            <v>42962</v>
          </cell>
          <cell r="M398">
            <v>42962</v>
          </cell>
          <cell r="N398">
            <v>301</v>
          </cell>
          <cell r="O398" t="str">
            <v>SAKIL MOHAMMD KHAN</v>
          </cell>
          <cell r="P398" t="str">
            <v>H3543653</v>
          </cell>
          <cell r="R398">
            <v>43554</v>
          </cell>
          <cell r="S398">
            <v>10009707</v>
          </cell>
          <cell r="T398">
            <v>989180525</v>
          </cell>
          <cell r="U398" t="str">
            <v>اخطار</v>
          </cell>
          <cell r="V398">
            <v>24</v>
          </cell>
          <cell r="W398">
            <v>0</v>
          </cell>
          <cell r="X398">
            <v>24</v>
          </cell>
          <cell r="Y398">
            <v>11098900</v>
          </cell>
          <cell r="Z398" t="str">
            <v>C</v>
          </cell>
          <cell r="AB398">
            <v>61349</v>
          </cell>
          <cell r="AC398" t="str">
            <v>1 - 2 - 6051932</v>
          </cell>
          <cell r="AD398" t="str">
            <v>مليس</v>
          </cell>
          <cell r="AE398" t="str">
            <v>سنتان</v>
          </cell>
          <cell r="AF398">
            <v>42164</v>
          </cell>
          <cell r="AG398">
            <v>42472</v>
          </cell>
          <cell r="AH398">
            <v>3</v>
          </cell>
          <cell r="AI398">
            <v>10</v>
          </cell>
          <cell r="AJ398">
            <v>0</v>
          </cell>
          <cell r="AK398">
            <v>308</v>
          </cell>
          <cell r="AL398" t="str">
            <v>شهرين</v>
          </cell>
          <cell r="AM398">
            <v>0</v>
          </cell>
          <cell r="AN398">
            <v>0</v>
          </cell>
          <cell r="AO398">
            <v>0</v>
          </cell>
          <cell r="AP398">
            <v>300</v>
          </cell>
          <cell r="AQ398">
            <v>1500</v>
          </cell>
          <cell r="AR398" t="str">
            <v>الاسلام</v>
          </cell>
        </row>
        <row r="399">
          <cell r="C399">
            <v>2313</v>
          </cell>
          <cell r="D399" t="str">
            <v>عبيد خان محمد</v>
          </cell>
          <cell r="E399" t="str">
            <v>باكستان</v>
          </cell>
          <cell r="F399">
            <v>2333256838</v>
          </cell>
          <cell r="G399" t="str">
            <v>سائق سيارة عمومي</v>
          </cell>
          <cell r="H399" t="str">
            <v>الوطنية</v>
          </cell>
          <cell r="I399" t="str">
            <v xml:space="preserve"> -----</v>
          </cell>
          <cell r="J399">
            <v>28225</v>
          </cell>
          <cell r="K399">
            <v>42704</v>
          </cell>
          <cell r="M399">
            <v>42704</v>
          </cell>
          <cell r="N399">
            <v>44</v>
          </cell>
          <cell r="O399" t="str">
            <v>ABID KHAN MUHAMMAD ZAMAN KHAN</v>
          </cell>
          <cell r="P399" t="str">
            <v>QR4104722</v>
          </cell>
          <cell r="R399" t="str">
            <v>--</v>
          </cell>
          <cell r="S399">
            <v>13201072</v>
          </cell>
          <cell r="T399" t="str">
            <v>تأمينات الوطنية</v>
          </cell>
          <cell r="U399" t="str">
            <v>تأمينات الوطنية</v>
          </cell>
          <cell r="V399" t="str">
            <v>تأمينات الوطنية</v>
          </cell>
          <cell r="W399" t="str">
            <v>تأمينات الوطنية</v>
          </cell>
          <cell r="X399" t="str">
            <v>تأمينات الوطنية</v>
          </cell>
          <cell r="Y399">
            <v>7208143</v>
          </cell>
          <cell r="Z399" t="str">
            <v>C</v>
          </cell>
          <cell r="AB399">
            <v>150327</v>
          </cell>
          <cell r="AC399" t="str">
            <v>1 - 2 - 4801177</v>
          </cell>
          <cell r="AD399" t="str">
            <v>سائق سيارة عمومي</v>
          </cell>
          <cell r="AE399" t="str">
            <v xml:space="preserve"> -----</v>
          </cell>
          <cell r="AF399" t="str">
            <v xml:space="preserve"> -----</v>
          </cell>
          <cell r="AG399" t="str">
            <v xml:space="preserve"> -----</v>
          </cell>
          <cell r="AH399" t="str">
            <v xml:space="preserve"> -----</v>
          </cell>
          <cell r="AI399" t="str">
            <v xml:space="preserve"> -----</v>
          </cell>
          <cell r="AJ399" t="str">
            <v xml:space="preserve"> -----</v>
          </cell>
          <cell r="AK399" t="str">
            <v xml:space="preserve"> -----</v>
          </cell>
          <cell r="AL399" t="str">
            <v>شهرين</v>
          </cell>
          <cell r="AM399" t="str">
            <v>----</v>
          </cell>
          <cell r="AN399" t="str">
            <v xml:space="preserve"> -----</v>
          </cell>
          <cell r="AO399" t="str">
            <v xml:space="preserve"> -----</v>
          </cell>
          <cell r="AP399" t="str">
            <v xml:space="preserve"> -----</v>
          </cell>
          <cell r="AQ399" t="str">
            <v xml:space="preserve"> -----</v>
          </cell>
          <cell r="AR399" t="str">
            <v>الاسلام</v>
          </cell>
        </row>
        <row r="400">
          <cell r="C400">
            <v>2315</v>
          </cell>
          <cell r="D400" t="str">
            <v>سيد عمران علي</v>
          </cell>
          <cell r="E400" t="str">
            <v>باكستان</v>
          </cell>
          <cell r="F400">
            <v>2333257372</v>
          </cell>
          <cell r="G400" t="str">
            <v>سائق سيارة عمومي</v>
          </cell>
          <cell r="H400" t="str">
            <v>الوطنية</v>
          </cell>
          <cell r="I400" t="str">
            <v xml:space="preserve"> -----</v>
          </cell>
          <cell r="J400">
            <v>27499</v>
          </cell>
          <cell r="K400">
            <v>42704</v>
          </cell>
          <cell r="M400">
            <v>42704</v>
          </cell>
          <cell r="N400">
            <v>43</v>
          </cell>
          <cell r="O400" t="str">
            <v>SYED IMRAN ALI KAZMI</v>
          </cell>
          <cell r="P400" t="str">
            <v>0AT4854282</v>
          </cell>
          <cell r="R400" t="str">
            <v>--</v>
          </cell>
          <cell r="S400">
            <v>13201072</v>
          </cell>
          <cell r="T400" t="str">
            <v>تأمينات الوطنية</v>
          </cell>
          <cell r="U400" t="str">
            <v>تأمينات الوطنية</v>
          </cell>
          <cell r="V400" t="str">
            <v>تأمينات الوطنية</v>
          </cell>
          <cell r="W400" t="str">
            <v>تأمينات الوطنية</v>
          </cell>
          <cell r="X400" t="str">
            <v>تأمينات الوطنية</v>
          </cell>
          <cell r="Y400">
            <v>7210185</v>
          </cell>
          <cell r="Z400" t="str">
            <v>C</v>
          </cell>
          <cell r="AB400">
            <v>150327</v>
          </cell>
          <cell r="AC400" t="str">
            <v>1 - 2 - 4801178</v>
          </cell>
          <cell r="AD400" t="str">
            <v>سائق سيارة عمومي</v>
          </cell>
          <cell r="AE400" t="str">
            <v xml:space="preserve"> -----</v>
          </cell>
          <cell r="AF400" t="str">
            <v xml:space="preserve"> -----</v>
          </cell>
          <cell r="AG400" t="str">
            <v xml:space="preserve"> -----</v>
          </cell>
          <cell r="AH400" t="str">
            <v xml:space="preserve"> -----</v>
          </cell>
          <cell r="AI400" t="str">
            <v xml:space="preserve"> -----</v>
          </cell>
          <cell r="AJ400" t="str">
            <v xml:space="preserve"> -----</v>
          </cell>
          <cell r="AK400" t="str">
            <v xml:space="preserve"> -----</v>
          </cell>
          <cell r="AL400" t="str">
            <v>شهرين</v>
          </cell>
          <cell r="AM400" t="str">
            <v>----</v>
          </cell>
          <cell r="AN400" t="str">
            <v xml:space="preserve"> -----</v>
          </cell>
          <cell r="AO400" t="str">
            <v xml:space="preserve"> -----</v>
          </cell>
          <cell r="AP400" t="str">
            <v xml:space="preserve"> -----</v>
          </cell>
          <cell r="AQ400" t="str">
            <v xml:space="preserve"> -----</v>
          </cell>
          <cell r="AR400" t="str">
            <v>الاسلام</v>
          </cell>
        </row>
        <row r="401">
          <cell r="C401">
            <v>2345</v>
          </cell>
          <cell r="D401" t="str">
            <v>استخار محمد خان</v>
          </cell>
          <cell r="E401" t="str">
            <v>الهند</v>
          </cell>
          <cell r="F401">
            <v>2356553038</v>
          </cell>
          <cell r="G401" t="str">
            <v>سائق شاحنة</v>
          </cell>
          <cell r="H401" t="str">
            <v>الوطنية</v>
          </cell>
          <cell r="I401" t="str">
            <v xml:space="preserve"> -----</v>
          </cell>
          <cell r="J401">
            <v>27607</v>
          </cell>
          <cell r="K401">
            <v>43025</v>
          </cell>
          <cell r="L401">
            <v>44417</v>
          </cell>
          <cell r="M401">
            <v>43025</v>
          </cell>
          <cell r="N401">
            <v>335</v>
          </cell>
          <cell r="O401" t="e">
            <v>#N/A</v>
          </cell>
          <cell r="P401" t="str">
            <v>F9959645</v>
          </cell>
          <cell r="R401" t="str">
            <v>--</v>
          </cell>
          <cell r="S401">
            <v>13201072</v>
          </cell>
          <cell r="T401" t="str">
            <v>تأمينات الوطنية</v>
          </cell>
          <cell r="U401" t="str">
            <v>تأمينات الوطنية</v>
          </cell>
          <cell r="V401" t="str">
            <v>تأمينات الوطنية</v>
          </cell>
          <cell r="W401" t="str">
            <v>تأمينات الوطنية</v>
          </cell>
          <cell r="X401" t="str">
            <v>تأمينات الوطنية</v>
          </cell>
          <cell r="Y401">
            <v>8387452</v>
          </cell>
          <cell r="Z401" t="str">
            <v>C</v>
          </cell>
          <cell r="AB401">
            <v>150327</v>
          </cell>
          <cell r="AC401" t="str">
            <v>1 - 2 - 5236209</v>
          </cell>
          <cell r="AD401" t="str">
            <v>سائق شاحنة</v>
          </cell>
          <cell r="AE401" t="str">
            <v xml:space="preserve"> -----</v>
          </cell>
          <cell r="AF401" t="str">
            <v xml:space="preserve"> -----</v>
          </cell>
          <cell r="AG401" t="str">
            <v xml:space="preserve"> -----</v>
          </cell>
          <cell r="AH401" t="str">
            <v xml:space="preserve"> -----</v>
          </cell>
          <cell r="AI401" t="str">
            <v xml:space="preserve"> -----</v>
          </cell>
          <cell r="AJ401" t="str">
            <v xml:space="preserve"> -----</v>
          </cell>
          <cell r="AK401" t="str">
            <v xml:space="preserve"> -----</v>
          </cell>
          <cell r="AL401" t="str">
            <v>شهرين</v>
          </cell>
          <cell r="AM401" t="str">
            <v>----</v>
          </cell>
          <cell r="AN401" t="str">
            <v xml:space="preserve"> -----</v>
          </cell>
          <cell r="AO401" t="str">
            <v xml:space="preserve"> -----</v>
          </cell>
          <cell r="AP401" t="str">
            <v xml:space="preserve"> -----</v>
          </cell>
          <cell r="AQ401" t="str">
            <v xml:space="preserve"> -----</v>
          </cell>
          <cell r="AR401" t="str">
            <v>الاسلام</v>
          </cell>
        </row>
        <row r="402">
          <cell r="C402">
            <v>41</v>
          </cell>
          <cell r="D402" t="str">
            <v>محمد على ابراهيم أحمد</v>
          </cell>
          <cell r="E402" t="str">
            <v>مصر</v>
          </cell>
          <cell r="F402">
            <v>2240420519</v>
          </cell>
          <cell r="G402" t="str">
            <v>مهندس مدني</v>
          </cell>
          <cell r="H402" t="str">
            <v>حائل/الجبلين</v>
          </cell>
          <cell r="I402">
            <v>11250</v>
          </cell>
          <cell r="J402">
            <v>29339</v>
          </cell>
          <cell r="K402">
            <v>42838</v>
          </cell>
          <cell r="L402">
            <v>44289</v>
          </cell>
          <cell r="M402">
            <v>42838</v>
          </cell>
          <cell r="N402">
            <v>148</v>
          </cell>
          <cell r="O402" t="str">
            <v>محمد على ابراهيم أحمد</v>
          </cell>
          <cell r="P402" t="str">
            <v>A09726820</v>
          </cell>
          <cell r="Q402">
            <v>41399</v>
          </cell>
          <cell r="R402">
            <v>43955</v>
          </cell>
          <cell r="S402">
            <v>10009707</v>
          </cell>
          <cell r="T402">
            <v>876218763</v>
          </cell>
          <cell r="U402" t="str">
            <v>اخطار</v>
          </cell>
          <cell r="V402">
            <v>281.25</v>
          </cell>
          <cell r="W402">
            <v>0</v>
          </cell>
          <cell r="X402">
            <v>281.25</v>
          </cell>
          <cell r="Y402">
            <v>5836424</v>
          </cell>
          <cell r="Z402" t="str">
            <v>B</v>
          </cell>
          <cell r="AB402">
            <v>61349</v>
          </cell>
          <cell r="AC402" t="str">
            <v>1 - 2 - 3238396</v>
          </cell>
          <cell r="AD402" t="str">
            <v>مهندس  مدني</v>
          </cell>
          <cell r="AE402" t="str">
            <v>سنة</v>
          </cell>
          <cell r="AF402">
            <v>40108</v>
          </cell>
          <cell r="AG402">
            <v>42472</v>
          </cell>
          <cell r="AH402">
            <v>21</v>
          </cell>
          <cell r="AI402">
            <v>5</v>
          </cell>
          <cell r="AJ402">
            <v>6</v>
          </cell>
          <cell r="AK402">
            <v>2364</v>
          </cell>
          <cell r="AL402" t="str">
            <v>3 شهور</v>
          </cell>
          <cell r="AM402">
            <v>2812.5</v>
          </cell>
          <cell r="AN402">
            <v>0.1</v>
          </cell>
          <cell r="AO402">
            <v>1125</v>
          </cell>
          <cell r="AP402">
            <v>0</v>
          </cell>
          <cell r="AQ402">
            <v>15187.5</v>
          </cell>
          <cell r="AR402" t="str">
            <v>الاسلام</v>
          </cell>
        </row>
        <row r="403">
          <cell r="C403">
            <v>2051</v>
          </cell>
          <cell r="D403" t="str">
            <v>محمد قادر الله انصارى</v>
          </cell>
          <cell r="E403" t="str">
            <v>الهند</v>
          </cell>
          <cell r="F403">
            <v>2232743472</v>
          </cell>
          <cell r="G403" t="str">
            <v>سائق سيارة عمومي</v>
          </cell>
          <cell r="H403" t="str">
            <v>الوطنية</v>
          </cell>
          <cell r="I403">
            <v>1450</v>
          </cell>
          <cell r="J403">
            <v>26665</v>
          </cell>
          <cell r="K403">
            <v>42695</v>
          </cell>
          <cell r="L403">
            <v>44495</v>
          </cell>
          <cell r="M403">
            <v>42695</v>
          </cell>
          <cell r="N403">
            <v>1</v>
          </cell>
          <cell r="O403" t="str">
            <v>MOHAMMAD KADIRULLAH -               ANSARI</v>
          </cell>
          <cell r="P403" t="str">
            <v>0H7786419</v>
          </cell>
          <cell r="R403" t="str">
            <v>--</v>
          </cell>
          <cell r="S403">
            <v>10009707</v>
          </cell>
          <cell r="T403">
            <v>863834856</v>
          </cell>
          <cell r="U403" t="str">
            <v>اخطار</v>
          </cell>
          <cell r="V403">
            <v>29</v>
          </cell>
          <cell r="W403">
            <v>0</v>
          </cell>
          <cell r="X403">
            <v>29</v>
          </cell>
          <cell r="Y403">
            <v>5836704</v>
          </cell>
          <cell r="Z403" t="str">
            <v>C</v>
          </cell>
          <cell r="AB403">
            <v>61349</v>
          </cell>
          <cell r="AC403" t="str">
            <v>1 - 2 - 2119343</v>
          </cell>
          <cell r="AD403" t="str">
            <v>سائق سيارة عمومي</v>
          </cell>
          <cell r="AE403" t="str">
            <v xml:space="preserve"> -----</v>
          </cell>
          <cell r="AF403" t="str">
            <v xml:space="preserve"> -----</v>
          </cell>
          <cell r="AG403" t="str">
            <v xml:space="preserve"> -----</v>
          </cell>
          <cell r="AH403" t="str">
            <v xml:space="preserve"> -----</v>
          </cell>
          <cell r="AI403" t="str">
            <v xml:space="preserve"> -----</v>
          </cell>
          <cell r="AJ403" t="str">
            <v xml:space="preserve"> -----</v>
          </cell>
          <cell r="AK403" t="str">
            <v xml:space="preserve"> -----</v>
          </cell>
          <cell r="AL403" t="str">
            <v>شهرين</v>
          </cell>
          <cell r="AM403">
            <v>0</v>
          </cell>
          <cell r="AN403" t="str">
            <v xml:space="preserve"> -----</v>
          </cell>
          <cell r="AO403" t="str">
            <v xml:space="preserve"> -----</v>
          </cell>
          <cell r="AP403" t="str">
            <v xml:space="preserve"> -----</v>
          </cell>
          <cell r="AQ403" t="str">
            <v xml:space="preserve"> -----</v>
          </cell>
          <cell r="AR403" t="str">
            <v>الاسلام</v>
          </cell>
        </row>
        <row r="404">
          <cell r="C404">
            <v>202</v>
          </cell>
          <cell r="D404" t="str">
            <v>كريسمور ريكوبيرتو أرتفيسي</v>
          </cell>
          <cell r="E404" t="str">
            <v>الفلبين</v>
          </cell>
          <cell r="F404">
            <v>2381621248</v>
          </cell>
          <cell r="G404" t="str">
            <v>رسام عام</v>
          </cell>
          <cell r="H404" t="str">
            <v>المشاريع</v>
          </cell>
          <cell r="I404">
            <v>2800</v>
          </cell>
          <cell r="J404">
            <v>31361</v>
          </cell>
          <cell r="K404">
            <v>42839</v>
          </cell>
          <cell r="L404">
            <v>44289</v>
          </cell>
          <cell r="M404">
            <v>42839</v>
          </cell>
          <cell r="N404">
            <v>115</v>
          </cell>
          <cell r="O404" t="str">
            <v>CRISMORE RECOPUERTO ARTIFICE</v>
          </cell>
          <cell r="P404" t="str">
            <v>EB8967780</v>
          </cell>
          <cell r="R404">
            <v>43334</v>
          </cell>
          <cell r="S404">
            <v>10009707</v>
          </cell>
          <cell r="T404">
            <v>983895085</v>
          </cell>
          <cell r="U404" t="str">
            <v>اخطار</v>
          </cell>
          <cell r="V404">
            <v>56</v>
          </cell>
          <cell r="W404">
            <v>0</v>
          </cell>
          <cell r="X404">
            <v>56</v>
          </cell>
          <cell r="Y404">
            <v>10542823</v>
          </cell>
          <cell r="Z404" t="str">
            <v>B</v>
          </cell>
          <cell r="AA404">
            <v>1919</v>
          </cell>
          <cell r="AB404">
            <v>61349</v>
          </cell>
          <cell r="AC404" t="str">
            <v>1 - 2 - 5885307</v>
          </cell>
          <cell r="AD404" t="str">
            <v>رسام عام</v>
          </cell>
          <cell r="AE404" t="str">
            <v>سنتان</v>
          </cell>
          <cell r="AF404">
            <v>42042</v>
          </cell>
          <cell r="AG404">
            <v>42472</v>
          </cell>
          <cell r="AH404">
            <v>5</v>
          </cell>
          <cell r="AI404">
            <v>2</v>
          </cell>
          <cell r="AJ404">
            <v>1</v>
          </cell>
          <cell r="AK404">
            <v>430</v>
          </cell>
          <cell r="AL404" t="str">
            <v>شهرين</v>
          </cell>
          <cell r="AM404">
            <v>0</v>
          </cell>
          <cell r="AN404">
            <v>0</v>
          </cell>
          <cell r="AO404">
            <v>0</v>
          </cell>
          <cell r="AP404">
            <v>300</v>
          </cell>
          <cell r="AQ404">
            <v>3100</v>
          </cell>
          <cell r="AR404" t="str">
            <v>غيرذلك</v>
          </cell>
        </row>
        <row r="405">
          <cell r="C405">
            <v>58</v>
          </cell>
          <cell r="D405" t="str">
            <v>تامر حسين محمد بدير</v>
          </cell>
          <cell r="E405" t="str">
            <v>مصر</v>
          </cell>
          <cell r="F405">
            <v>2316267752</v>
          </cell>
          <cell r="G405" t="str">
            <v>مهندس  مدني</v>
          </cell>
          <cell r="H405" t="str">
            <v>المشاريع</v>
          </cell>
          <cell r="I405">
            <v>11000</v>
          </cell>
          <cell r="J405">
            <v>30476</v>
          </cell>
          <cell r="K405">
            <v>42770</v>
          </cell>
          <cell r="L405">
            <v>44215</v>
          </cell>
          <cell r="M405">
            <v>42770</v>
          </cell>
          <cell r="N405">
            <v>25</v>
          </cell>
          <cell r="O405" t="str">
            <v>تامر حسين محمد بدير</v>
          </cell>
          <cell r="P405" t="str">
            <v>A05233736</v>
          </cell>
          <cell r="R405" t="str">
            <v>09/10/2018</v>
          </cell>
          <cell r="S405">
            <v>10009707</v>
          </cell>
          <cell r="T405">
            <v>906843196</v>
          </cell>
          <cell r="U405" t="str">
            <v>اخطار</v>
          </cell>
          <cell r="V405">
            <v>275</v>
          </cell>
          <cell r="W405">
            <v>0</v>
          </cell>
          <cell r="X405">
            <v>275</v>
          </cell>
          <cell r="Y405" t="str">
            <v>لايوجد</v>
          </cell>
          <cell r="Z405" t="str">
            <v>لايوجد</v>
          </cell>
          <cell r="AA405" t="str">
            <v>لايوجد</v>
          </cell>
          <cell r="AB405">
            <v>61349</v>
          </cell>
          <cell r="AC405" t="str">
            <v>1 - 2 - 4483655</v>
          </cell>
          <cell r="AD405" t="str">
            <v>مهندس  مدني</v>
          </cell>
          <cell r="AE405" t="str">
            <v>سنة</v>
          </cell>
          <cell r="AF405">
            <v>40909</v>
          </cell>
          <cell r="AG405">
            <v>42472</v>
          </cell>
          <cell r="AH405">
            <v>11</v>
          </cell>
          <cell r="AI405">
            <v>3</v>
          </cell>
          <cell r="AJ405">
            <v>4</v>
          </cell>
          <cell r="AK405">
            <v>1563</v>
          </cell>
          <cell r="AL405" t="str">
            <v>3 شهور</v>
          </cell>
          <cell r="AM405">
            <v>2750</v>
          </cell>
          <cell r="AN405">
            <v>0.1</v>
          </cell>
          <cell r="AO405">
            <v>1100</v>
          </cell>
          <cell r="AP405">
            <v>0</v>
          </cell>
          <cell r="AQ405">
            <v>14850</v>
          </cell>
          <cell r="AR405" t="str">
            <v>الاسلام</v>
          </cell>
        </row>
        <row r="406">
          <cell r="C406">
            <v>278</v>
          </cell>
          <cell r="D406" t="str">
            <v>عابد غول خان قدير</v>
          </cell>
          <cell r="E406" t="str">
            <v>باكستان</v>
          </cell>
          <cell r="F406">
            <v>2287487702</v>
          </cell>
          <cell r="G406" t="str">
            <v>ميكانيكي سيارات</v>
          </cell>
          <cell r="H406" t="str">
            <v>خريص</v>
          </cell>
          <cell r="I406">
            <v>1400</v>
          </cell>
          <cell r="J406">
            <v>31823</v>
          </cell>
          <cell r="K406">
            <v>43177</v>
          </cell>
          <cell r="L406">
            <v>44289</v>
          </cell>
          <cell r="M406">
            <v>43177</v>
          </cell>
          <cell r="N406">
            <v>454</v>
          </cell>
          <cell r="O406" t="str">
            <v>ABID GUL KHAN QADIR</v>
          </cell>
          <cell r="P406" t="str">
            <v>CH4790572</v>
          </cell>
          <cell r="R406">
            <v>43285</v>
          </cell>
          <cell r="S406">
            <v>10009707</v>
          </cell>
          <cell r="T406">
            <v>889515880</v>
          </cell>
          <cell r="U406" t="str">
            <v>اخطار</v>
          </cell>
          <cell r="V406">
            <v>28</v>
          </cell>
          <cell r="W406">
            <v>0</v>
          </cell>
          <cell r="X406">
            <v>28</v>
          </cell>
          <cell r="Y406">
            <v>5836528</v>
          </cell>
          <cell r="Z406" t="str">
            <v>C</v>
          </cell>
          <cell r="AA406">
            <v>986</v>
          </cell>
          <cell r="AB406">
            <v>61349</v>
          </cell>
          <cell r="AC406" t="str">
            <v>1 - 2 - 3879972</v>
          </cell>
          <cell r="AD406" t="str">
            <v>سائق سيارة عمومي</v>
          </cell>
          <cell r="AE406" t="str">
            <v>سنتان</v>
          </cell>
          <cell r="AF406">
            <v>40253</v>
          </cell>
          <cell r="AG406">
            <v>42472</v>
          </cell>
          <cell r="AH406">
            <v>27</v>
          </cell>
          <cell r="AI406">
            <v>0</v>
          </cell>
          <cell r="AJ406">
            <v>6</v>
          </cell>
          <cell r="AK406">
            <v>2219</v>
          </cell>
          <cell r="AL406" t="str">
            <v>شهرين</v>
          </cell>
          <cell r="AM406">
            <v>0</v>
          </cell>
          <cell r="AN406">
            <v>0</v>
          </cell>
          <cell r="AO406">
            <v>0</v>
          </cell>
          <cell r="AP406">
            <v>300</v>
          </cell>
          <cell r="AQ406">
            <v>1700</v>
          </cell>
          <cell r="AR406" t="str">
            <v>الاسلام</v>
          </cell>
        </row>
        <row r="407">
          <cell r="C407">
            <v>67</v>
          </cell>
          <cell r="D407" t="str">
            <v>سهيل كاسم مولا تلا</v>
          </cell>
          <cell r="E407" t="str">
            <v>بنجلاديش</v>
          </cell>
          <cell r="F407">
            <v>2232742581</v>
          </cell>
          <cell r="G407" t="str">
            <v>مساعد مساح</v>
          </cell>
          <cell r="H407" t="str">
            <v>حائل/الجبلين</v>
          </cell>
          <cell r="I407">
            <v>1200</v>
          </cell>
          <cell r="J407">
            <v>28857</v>
          </cell>
          <cell r="K407">
            <v>43027</v>
          </cell>
          <cell r="L407">
            <v>44447</v>
          </cell>
          <cell r="M407">
            <v>43027</v>
          </cell>
          <cell r="N407">
            <v>303</v>
          </cell>
          <cell r="O407" t="str">
            <v>SOHEL KASEM MOLLAH OOOO</v>
          </cell>
          <cell r="P407" t="str">
            <v>BF0513562</v>
          </cell>
          <cell r="R407">
            <v>43995</v>
          </cell>
          <cell r="S407">
            <v>10009707</v>
          </cell>
          <cell r="T407">
            <v>863838592</v>
          </cell>
          <cell r="U407" t="str">
            <v>اخطار</v>
          </cell>
          <cell r="V407">
            <v>24</v>
          </cell>
          <cell r="W407">
            <v>0</v>
          </cell>
          <cell r="X407">
            <v>24</v>
          </cell>
          <cell r="Y407">
            <v>5836453</v>
          </cell>
          <cell r="Z407" t="str">
            <v>C</v>
          </cell>
          <cell r="AA407">
            <v>986</v>
          </cell>
          <cell r="AB407">
            <v>61349</v>
          </cell>
          <cell r="AC407" t="str">
            <v>1 - 2 - 2275760</v>
          </cell>
          <cell r="AD407" t="str">
            <v>كهربائي تمديدات منزلية</v>
          </cell>
          <cell r="AE407" t="str">
            <v>سنتان</v>
          </cell>
          <cell r="AF407">
            <v>39042</v>
          </cell>
          <cell r="AG407">
            <v>42472</v>
          </cell>
          <cell r="AH407">
            <v>22</v>
          </cell>
          <cell r="AI407">
            <v>4</v>
          </cell>
          <cell r="AJ407">
            <v>9</v>
          </cell>
          <cell r="AK407">
            <v>3430</v>
          </cell>
          <cell r="AL407" t="str">
            <v>شهرين</v>
          </cell>
          <cell r="AM407">
            <v>0</v>
          </cell>
          <cell r="AN407">
            <v>0</v>
          </cell>
          <cell r="AO407">
            <v>0</v>
          </cell>
          <cell r="AP407">
            <v>300</v>
          </cell>
          <cell r="AQ407">
            <v>1500</v>
          </cell>
          <cell r="AR407" t="str">
            <v>الاسلام</v>
          </cell>
        </row>
        <row r="408">
          <cell r="C408">
            <v>92</v>
          </cell>
          <cell r="D408" t="str">
            <v>انور خان</v>
          </cell>
          <cell r="E408" t="str">
            <v>الهند</v>
          </cell>
          <cell r="F408">
            <v>2233404579</v>
          </cell>
          <cell r="G408" t="str">
            <v>نجار</v>
          </cell>
          <cell r="H408" t="str">
            <v>حائل/الجبلين</v>
          </cell>
          <cell r="I408">
            <v>1250</v>
          </cell>
          <cell r="J408">
            <v>29292</v>
          </cell>
          <cell r="K408">
            <v>43059</v>
          </cell>
          <cell r="L408">
            <v>44478</v>
          </cell>
          <cell r="M408">
            <v>43059</v>
          </cell>
          <cell r="N408">
            <v>335</v>
          </cell>
          <cell r="O408" t="str">
            <v>ANWAR - - KHAN</v>
          </cell>
          <cell r="P408" t="str">
            <v>M4547023</v>
          </cell>
          <cell r="Q408">
            <v>42019</v>
          </cell>
          <cell r="R408">
            <v>45671</v>
          </cell>
          <cell r="S408">
            <v>10009707</v>
          </cell>
          <cell r="T408">
            <v>863835135</v>
          </cell>
          <cell r="U408" t="str">
            <v>اخطار</v>
          </cell>
          <cell r="V408">
            <v>25</v>
          </cell>
          <cell r="W408">
            <v>0</v>
          </cell>
          <cell r="X408">
            <v>25</v>
          </cell>
          <cell r="Y408">
            <v>5836462</v>
          </cell>
          <cell r="Z408" t="str">
            <v>C</v>
          </cell>
          <cell r="AA408">
            <v>986</v>
          </cell>
          <cell r="AB408">
            <v>61349</v>
          </cell>
          <cell r="AC408" t="str">
            <v>1 - 2 - 2275749</v>
          </cell>
          <cell r="AD408" t="str">
            <v>نجار مباني</v>
          </cell>
          <cell r="AE408" t="str">
            <v>سنتان</v>
          </cell>
          <cell r="AF408">
            <v>39072</v>
          </cell>
          <cell r="AG408">
            <v>42472</v>
          </cell>
          <cell r="AH408">
            <v>22</v>
          </cell>
          <cell r="AI408">
            <v>3</v>
          </cell>
          <cell r="AJ408">
            <v>9</v>
          </cell>
          <cell r="AK408">
            <v>3400</v>
          </cell>
          <cell r="AL408" t="str">
            <v>شهرين</v>
          </cell>
          <cell r="AM408">
            <v>0</v>
          </cell>
          <cell r="AN408">
            <v>0</v>
          </cell>
          <cell r="AO408">
            <v>0</v>
          </cell>
          <cell r="AP408">
            <v>300</v>
          </cell>
          <cell r="AQ408">
            <v>1550</v>
          </cell>
          <cell r="AR408" t="str">
            <v>الاسلام</v>
          </cell>
        </row>
        <row r="409">
          <cell r="C409">
            <v>180</v>
          </cell>
          <cell r="D409" t="str">
            <v>نياز احمد محمد حسين</v>
          </cell>
          <cell r="E409" t="str">
            <v>باكستان</v>
          </cell>
          <cell r="F409">
            <v>2256420197</v>
          </cell>
          <cell r="G409" t="str">
            <v>نجار</v>
          </cell>
          <cell r="H409" t="str">
            <v>حائل/الجبلين</v>
          </cell>
          <cell r="I409">
            <v>1250</v>
          </cell>
          <cell r="J409">
            <v>23798</v>
          </cell>
          <cell r="K409">
            <v>42895</v>
          </cell>
          <cell r="L409">
            <v>44332</v>
          </cell>
          <cell r="M409">
            <v>42895</v>
          </cell>
          <cell r="N409">
            <v>171</v>
          </cell>
          <cell r="O409" t="str">
            <v>NIAZ AHMED MUHAMMAD HUSSAIN</v>
          </cell>
          <cell r="P409" t="str">
            <v>BN1151573</v>
          </cell>
          <cell r="R409">
            <v>45932</v>
          </cell>
          <cell r="S409">
            <v>10009707</v>
          </cell>
          <cell r="T409">
            <v>887699348</v>
          </cell>
          <cell r="U409" t="str">
            <v>اخطار</v>
          </cell>
          <cell r="V409">
            <v>25</v>
          </cell>
          <cell r="W409">
            <v>0</v>
          </cell>
          <cell r="X409">
            <v>25</v>
          </cell>
          <cell r="Y409">
            <v>5836500</v>
          </cell>
          <cell r="Z409" t="str">
            <v>C</v>
          </cell>
          <cell r="AA409">
            <v>986</v>
          </cell>
          <cell r="AB409">
            <v>61349</v>
          </cell>
          <cell r="AC409" t="str">
            <v>1 - 2 - 2699973</v>
          </cell>
          <cell r="AD409" t="str">
            <v>ميكانيكي تكييف عام</v>
          </cell>
          <cell r="AE409" t="str">
            <v>سنتان</v>
          </cell>
          <cell r="AF409">
            <v>39616</v>
          </cell>
          <cell r="AG409">
            <v>42472</v>
          </cell>
          <cell r="AH409">
            <v>26</v>
          </cell>
          <cell r="AI409">
            <v>9</v>
          </cell>
          <cell r="AJ409">
            <v>7</v>
          </cell>
          <cell r="AK409">
            <v>2856</v>
          </cell>
          <cell r="AL409" t="str">
            <v>شهرين</v>
          </cell>
          <cell r="AM409">
            <v>0</v>
          </cell>
          <cell r="AN409">
            <v>0</v>
          </cell>
          <cell r="AO409">
            <v>0</v>
          </cell>
          <cell r="AP409">
            <v>300</v>
          </cell>
          <cell r="AQ409">
            <v>1550</v>
          </cell>
          <cell r="AR409" t="str">
            <v>الاسلام</v>
          </cell>
        </row>
        <row r="410">
          <cell r="C410">
            <v>214</v>
          </cell>
          <cell r="D410" t="str">
            <v>دنجار سينج لاكسمان سينج</v>
          </cell>
          <cell r="E410" t="str">
            <v>الهند</v>
          </cell>
          <cell r="F410">
            <v>2388693737</v>
          </cell>
          <cell r="G410" t="str">
            <v>مليس</v>
          </cell>
          <cell r="H410" t="str">
            <v>حائل/الجبلين</v>
          </cell>
          <cell r="I410">
            <v>1200</v>
          </cell>
          <cell r="J410">
            <v>31608</v>
          </cell>
          <cell r="K410">
            <v>42961</v>
          </cell>
          <cell r="L410">
            <v>44430</v>
          </cell>
          <cell r="M410">
            <v>42961</v>
          </cell>
          <cell r="N410">
            <v>237</v>
          </cell>
          <cell r="O410" t="str">
            <v>DUNGAR SINGH LAXMAN SINGH</v>
          </cell>
          <cell r="P410" t="str">
            <v>G9566540</v>
          </cell>
          <cell r="Q410">
            <v>39707</v>
          </cell>
          <cell r="R410">
            <v>43358</v>
          </cell>
          <cell r="S410">
            <v>10009707</v>
          </cell>
          <cell r="T410">
            <v>989180509</v>
          </cell>
          <cell r="U410" t="str">
            <v>اخطار</v>
          </cell>
          <cell r="V410">
            <v>24</v>
          </cell>
          <cell r="W410">
            <v>0</v>
          </cell>
          <cell r="X410">
            <v>24</v>
          </cell>
          <cell r="Y410">
            <v>11097055</v>
          </cell>
          <cell r="Z410" t="str">
            <v>C</v>
          </cell>
          <cell r="AA410">
            <v>986</v>
          </cell>
          <cell r="AB410">
            <v>61349</v>
          </cell>
          <cell r="AC410" t="str">
            <v>1 - 2 - 6051565</v>
          </cell>
          <cell r="AD410" t="str">
            <v>مليس</v>
          </cell>
          <cell r="AE410" t="str">
            <v>سنتان</v>
          </cell>
          <cell r="AF410">
            <v>42164</v>
          </cell>
          <cell r="AG410">
            <v>42472</v>
          </cell>
          <cell r="AH410">
            <v>3</v>
          </cell>
          <cell r="AI410">
            <v>10</v>
          </cell>
          <cell r="AJ410">
            <v>0</v>
          </cell>
          <cell r="AK410">
            <v>308</v>
          </cell>
          <cell r="AL410" t="str">
            <v>شهرين</v>
          </cell>
          <cell r="AM410">
            <v>0</v>
          </cell>
          <cell r="AN410">
            <v>0</v>
          </cell>
          <cell r="AO410">
            <v>0</v>
          </cell>
          <cell r="AP410">
            <v>300</v>
          </cell>
          <cell r="AQ410">
            <v>1500</v>
          </cell>
          <cell r="AR410" t="str">
            <v>غيرذلك</v>
          </cell>
        </row>
        <row r="411">
          <cell r="C411">
            <v>223</v>
          </cell>
          <cell r="D411" t="str">
            <v>مانوج كومار امارشاند ريجير</v>
          </cell>
          <cell r="E411" t="str">
            <v>الهند</v>
          </cell>
          <cell r="F411">
            <v>2388704831</v>
          </cell>
          <cell r="G411" t="str">
            <v>مليس</v>
          </cell>
          <cell r="H411" t="str">
            <v>حائل/الجبلين</v>
          </cell>
          <cell r="I411">
            <v>1200</v>
          </cell>
          <cell r="J411">
            <v>32438</v>
          </cell>
          <cell r="K411">
            <v>42962</v>
          </cell>
          <cell r="L411">
            <v>44430</v>
          </cell>
          <cell r="M411">
            <v>42962</v>
          </cell>
          <cell r="N411">
            <v>238</v>
          </cell>
          <cell r="O411" t="str">
            <v>MANOJ KUMAR AMARCHAND REGER</v>
          </cell>
          <cell r="P411" t="str">
            <v>G6966650</v>
          </cell>
          <cell r="Q411">
            <v>39597</v>
          </cell>
          <cell r="R411">
            <v>43248</v>
          </cell>
          <cell r="S411">
            <v>10009707</v>
          </cell>
          <cell r="T411">
            <v>989180495</v>
          </cell>
          <cell r="U411" t="str">
            <v>اخطار</v>
          </cell>
          <cell r="V411">
            <v>24</v>
          </cell>
          <cell r="W411">
            <v>0</v>
          </cell>
          <cell r="X411">
            <v>24</v>
          </cell>
          <cell r="Y411">
            <v>11098896</v>
          </cell>
          <cell r="Z411" t="str">
            <v>C</v>
          </cell>
          <cell r="AA411">
            <v>986</v>
          </cell>
          <cell r="AB411">
            <v>61349</v>
          </cell>
          <cell r="AC411" t="str">
            <v>1 - 2 - 6051930</v>
          </cell>
          <cell r="AD411" t="str">
            <v>مليس</v>
          </cell>
          <cell r="AE411" t="str">
            <v>سنتان</v>
          </cell>
          <cell r="AF411">
            <v>42164</v>
          </cell>
          <cell r="AG411">
            <v>42472</v>
          </cell>
          <cell r="AH411">
            <v>3</v>
          </cell>
          <cell r="AI411">
            <v>10</v>
          </cell>
          <cell r="AJ411">
            <v>0</v>
          </cell>
          <cell r="AK411">
            <v>308</v>
          </cell>
          <cell r="AL411" t="str">
            <v>شهرين</v>
          </cell>
          <cell r="AM411">
            <v>0</v>
          </cell>
          <cell r="AN411">
            <v>0</v>
          </cell>
          <cell r="AO411">
            <v>0</v>
          </cell>
          <cell r="AP411">
            <v>300</v>
          </cell>
          <cell r="AQ411">
            <v>1500</v>
          </cell>
          <cell r="AR411" t="str">
            <v>غيرذلك</v>
          </cell>
        </row>
        <row r="412">
          <cell r="C412">
            <v>245</v>
          </cell>
          <cell r="D412" t="str">
            <v>اسلم خان حسين خان</v>
          </cell>
          <cell r="E412" t="str">
            <v>الهند</v>
          </cell>
          <cell r="F412">
            <v>2403557842</v>
          </cell>
          <cell r="G412" t="str">
            <v>مبلط</v>
          </cell>
          <cell r="H412" t="str">
            <v>حائل/الجبلين</v>
          </cell>
          <cell r="I412">
            <v>1200</v>
          </cell>
          <cell r="J412">
            <v>29441</v>
          </cell>
          <cell r="K412">
            <v>43179</v>
          </cell>
          <cell r="L412" t="str">
            <v>1442/06/12</v>
          </cell>
          <cell r="M412">
            <v>43179</v>
          </cell>
          <cell r="N412">
            <v>455</v>
          </cell>
          <cell r="O412" t="str">
            <v>ASLAM KHAN HUSSAIN KHAN</v>
          </cell>
          <cell r="P412" t="str">
            <v xml:space="preserve">M3534056       </v>
          </cell>
          <cell r="R412">
            <v>45612</v>
          </cell>
          <cell r="S412">
            <v>10009707</v>
          </cell>
          <cell r="T412">
            <v>997433963</v>
          </cell>
          <cell r="U412" t="str">
            <v>اخطار</v>
          </cell>
          <cell r="V412">
            <v>24</v>
          </cell>
          <cell r="W412">
            <v>0</v>
          </cell>
          <cell r="X412">
            <v>24</v>
          </cell>
          <cell r="Y412">
            <v>12197152</v>
          </cell>
          <cell r="Z412" t="str">
            <v>C</v>
          </cell>
          <cell r="AA412">
            <v>942.9</v>
          </cell>
          <cell r="AB412">
            <v>61349</v>
          </cell>
          <cell r="AC412" t="str">
            <v>1 - 2 - 6339441</v>
          </cell>
          <cell r="AD412" t="str">
            <v>مبلط</v>
          </cell>
          <cell r="AE412" t="str">
            <v>سنتان</v>
          </cell>
          <cell r="AF412">
            <v>42380</v>
          </cell>
          <cell r="AG412">
            <v>42472</v>
          </cell>
          <cell r="AH412">
            <v>1</v>
          </cell>
          <cell r="AI412">
            <v>3</v>
          </cell>
          <cell r="AJ412">
            <v>0</v>
          </cell>
          <cell r="AK412">
            <v>92</v>
          </cell>
          <cell r="AL412" t="str">
            <v>شهرين</v>
          </cell>
          <cell r="AM412">
            <v>0</v>
          </cell>
          <cell r="AN412">
            <v>0</v>
          </cell>
          <cell r="AO412">
            <v>0</v>
          </cell>
          <cell r="AP412">
            <v>300</v>
          </cell>
          <cell r="AQ412">
            <v>1500</v>
          </cell>
          <cell r="AR412" t="str">
            <v>الاسلام</v>
          </cell>
        </row>
        <row r="413">
          <cell r="C413">
            <v>369</v>
          </cell>
          <cell r="D413" t="str">
            <v>محمد اسلم محمد اشرف</v>
          </cell>
          <cell r="E413" t="str">
            <v>الهند</v>
          </cell>
          <cell r="F413">
            <v>2296805860</v>
          </cell>
          <cell r="G413" t="str">
            <v>حداد</v>
          </cell>
          <cell r="H413" t="str">
            <v>حائل/الجبلين</v>
          </cell>
          <cell r="I413">
            <v>1225</v>
          </cell>
          <cell r="J413">
            <v>29381</v>
          </cell>
          <cell r="K413">
            <v>43009</v>
          </cell>
          <cell r="L413">
            <v>44474</v>
          </cell>
          <cell r="M413">
            <v>43009</v>
          </cell>
          <cell r="N413">
            <v>285</v>
          </cell>
          <cell r="O413" t="str">
            <v>MOHAMMAD ASLAM MOHAMMAD ASHRAF</v>
          </cell>
          <cell r="P413" t="str">
            <v>H7144387</v>
          </cell>
          <cell r="Q413">
            <v>40142</v>
          </cell>
          <cell r="R413">
            <v>43793</v>
          </cell>
          <cell r="S413">
            <v>10009707</v>
          </cell>
          <cell r="T413">
            <v>893390723</v>
          </cell>
          <cell r="U413" t="str">
            <v>اخطار</v>
          </cell>
          <cell r="V413">
            <v>24.5</v>
          </cell>
          <cell r="W413">
            <v>0</v>
          </cell>
          <cell r="X413">
            <v>24.5</v>
          </cell>
          <cell r="Y413">
            <v>5836604</v>
          </cell>
          <cell r="Z413" t="str">
            <v>C</v>
          </cell>
          <cell r="AA413">
            <v>986</v>
          </cell>
          <cell r="AB413">
            <v>61349</v>
          </cell>
          <cell r="AC413" t="str">
            <v>1 - 2 - 3548360</v>
          </cell>
          <cell r="AD413" t="str">
            <v>حداد تسليح بناء</v>
          </cell>
          <cell r="AE413" t="str">
            <v>سنتان</v>
          </cell>
          <cell r="AF413">
            <v>40441</v>
          </cell>
          <cell r="AG413">
            <v>42472</v>
          </cell>
          <cell r="AH413">
            <v>23</v>
          </cell>
          <cell r="AI413">
            <v>6</v>
          </cell>
          <cell r="AJ413">
            <v>5</v>
          </cell>
          <cell r="AK413">
            <v>2031</v>
          </cell>
          <cell r="AL413" t="str">
            <v>شهرين</v>
          </cell>
          <cell r="AM413">
            <v>0</v>
          </cell>
          <cell r="AN413">
            <v>0</v>
          </cell>
          <cell r="AO413">
            <v>0</v>
          </cell>
          <cell r="AP413">
            <v>300</v>
          </cell>
          <cell r="AQ413">
            <v>1525</v>
          </cell>
          <cell r="AR413" t="str">
            <v>الاسلام</v>
          </cell>
        </row>
        <row r="414">
          <cell r="C414">
            <v>403</v>
          </cell>
          <cell r="D414" t="str">
            <v>تنفير عالم</v>
          </cell>
          <cell r="E414" t="str">
            <v>الهند</v>
          </cell>
          <cell r="F414">
            <v>2316850375</v>
          </cell>
          <cell r="G414" t="str">
            <v>سباك</v>
          </cell>
          <cell r="H414" t="str">
            <v>حائل/الجبلين</v>
          </cell>
          <cell r="I414">
            <v>1225</v>
          </cell>
          <cell r="J414">
            <v>28531</v>
          </cell>
          <cell r="K414">
            <v>43125</v>
          </cell>
          <cell r="L414" t="str">
            <v>1442/05/16</v>
          </cell>
          <cell r="M414">
            <v>43125</v>
          </cell>
          <cell r="N414">
            <v>401</v>
          </cell>
          <cell r="O414" t="str">
            <v>ALAM TANVEER</v>
          </cell>
          <cell r="P414" t="str">
            <v>G6383777</v>
          </cell>
          <cell r="R414">
            <v>43088</v>
          </cell>
          <cell r="S414">
            <v>10009707</v>
          </cell>
          <cell r="T414">
            <v>907476847</v>
          </cell>
          <cell r="U414" t="str">
            <v>اخطار</v>
          </cell>
          <cell r="V414">
            <v>24.5</v>
          </cell>
          <cell r="W414">
            <v>0</v>
          </cell>
          <cell r="X414">
            <v>24.5</v>
          </cell>
          <cell r="Y414">
            <v>6627078</v>
          </cell>
          <cell r="Z414" t="str">
            <v>C</v>
          </cell>
          <cell r="AA414">
            <v>986</v>
          </cell>
          <cell r="AB414">
            <v>61349</v>
          </cell>
          <cell r="AC414" t="str">
            <v>1 - 2 - 4485228</v>
          </cell>
          <cell r="AD414" t="str">
            <v>فني ميكانيك / صيانة عامة</v>
          </cell>
          <cell r="AE414" t="str">
            <v>سنتان</v>
          </cell>
          <cell r="AF414">
            <v>40910</v>
          </cell>
          <cell r="AG414">
            <v>42472</v>
          </cell>
          <cell r="AH414">
            <v>10</v>
          </cell>
          <cell r="AI414">
            <v>3</v>
          </cell>
          <cell r="AJ414">
            <v>4</v>
          </cell>
          <cell r="AK414">
            <v>1562</v>
          </cell>
          <cell r="AL414" t="str">
            <v>شهرين</v>
          </cell>
          <cell r="AM414">
            <v>0</v>
          </cell>
          <cell r="AN414">
            <v>0</v>
          </cell>
          <cell r="AO414">
            <v>0</v>
          </cell>
          <cell r="AP414">
            <v>300</v>
          </cell>
          <cell r="AQ414">
            <v>1525</v>
          </cell>
          <cell r="AR414" t="str">
            <v>الاسلام</v>
          </cell>
        </row>
        <row r="415">
          <cell r="C415">
            <v>392</v>
          </cell>
          <cell r="D415" t="str">
            <v>شماد احمد</v>
          </cell>
          <cell r="E415" t="str">
            <v>الهند</v>
          </cell>
          <cell r="F415">
            <v>2299625984</v>
          </cell>
          <cell r="G415" t="str">
            <v>سباك</v>
          </cell>
          <cell r="H415" t="str">
            <v>حائل/الجبلين</v>
          </cell>
          <cell r="I415">
            <v>1300</v>
          </cell>
          <cell r="J415">
            <v>29343</v>
          </cell>
          <cell r="K415">
            <v>43114</v>
          </cell>
          <cell r="L415" t="str">
            <v>1442/05/16</v>
          </cell>
          <cell r="M415">
            <v>43114</v>
          </cell>
          <cell r="N415">
            <v>390</v>
          </cell>
          <cell r="O415" t="str">
            <v>SHAMSHAD AHMAD ABDUL HAKEEM</v>
          </cell>
          <cell r="P415" t="str">
            <v>G0250673</v>
          </cell>
          <cell r="Q415">
            <v>39092</v>
          </cell>
          <cell r="R415">
            <v>42744</v>
          </cell>
          <cell r="S415">
            <v>10009707</v>
          </cell>
          <cell r="T415">
            <v>895052930</v>
          </cell>
          <cell r="U415" t="str">
            <v>اخطار</v>
          </cell>
          <cell r="V415">
            <v>26</v>
          </cell>
          <cell r="W415">
            <v>0</v>
          </cell>
          <cell r="X415">
            <v>26</v>
          </cell>
          <cell r="Y415">
            <v>5865853</v>
          </cell>
          <cell r="Z415" t="str">
            <v>C</v>
          </cell>
          <cell r="AA415">
            <v>986</v>
          </cell>
          <cell r="AB415">
            <v>61349</v>
          </cell>
          <cell r="AC415" t="str">
            <v>1 - 2 - 3621024</v>
          </cell>
          <cell r="AD415" t="str">
            <v>نجار مباني عام</v>
          </cell>
          <cell r="AE415" t="str">
            <v>سنتان</v>
          </cell>
          <cell r="AF415">
            <v>40546</v>
          </cell>
          <cell r="AG415">
            <v>42472</v>
          </cell>
          <cell r="AH415">
            <v>9</v>
          </cell>
          <cell r="AI415">
            <v>3</v>
          </cell>
          <cell r="AJ415">
            <v>5</v>
          </cell>
          <cell r="AK415">
            <v>1926</v>
          </cell>
          <cell r="AL415" t="str">
            <v>شهرين</v>
          </cell>
          <cell r="AM415">
            <v>0</v>
          </cell>
          <cell r="AN415">
            <v>0</v>
          </cell>
          <cell r="AO415">
            <v>0</v>
          </cell>
          <cell r="AP415">
            <v>300</v>
          </cell>
          <cell r="AQ415">
            <v>1600</v>
          </cell>
          <cell r="AR415" t="str">
            <v>الاسلام</v>
          </cell>
        </row>
        <row r="416">
          <cell r="C416">
            <v>332</v>
          </cell>
          <cell r="D416" t="str">
            <v>سليم تسليم تسليم</v>
          </cell>
          <cell r="E416" t="str">
            <v>الهند</v>
          </cell>
          <cell r="F416">
            <v>2291499792</v>
          </cell>
          <cell r="G416" t="str">
            <v>سباك</v>
          </cell>
          <cell r="H416" t="str">
            <v>حائل/الجبلين</v>
          </cell>
          <cell r="I416">
            <v>1250</v>
          </cell>
          <cell r="J416">
            <v>31424</v>
          </cell>
          <cell r="K416">
            <v>42884</v>
          </cell>
          <cell r="L416">
            <v>44350</v>
          </cell>
          <cell r="M416">
            <v>42884</v>
          </cell>
          <cell r="N416">
            <v>160</v>
          </cell>
          <cell r="O416" t="str">
            <v>SALEEM TASLEEM - TASLEEM</v>
          </cell>
          <cell r="P416" t="str">
            <v>H3504017</v>
          </cell>
          <cell r="R416">
            <v>43585</v>
          </cell>
          <cell r="S416">
            <v>10009707</v>
          </cell>
          <cell r="T416">
            <v>891025297</v>
          </cell>
          <cell r="U416" t="str">
            <v>اخطار</v>
          </cell>
          <cell r="V416">
            <v>25</v>
          </cell>
          <cell r="W416">
            <v>0</v>
          </cell>
          <cell r="X416">
            <v>25</v>
          </cell>
          <cell r="Y416">
            <v>5836574</v>
          </cell>
          <cell r="Z416" t="str">
            <v>C</v>
          </cell>
          <cell r="AA416">
            <v>986</v>
          </cell>
          <cell r="AB416">
            <v>61349</v>
          </cell>
          <cell r="AC416" t="str">
            <v>1 - 2 - 3480681</v>
          </cell>
          <cell r="AD416" t="str">
            <v>فني ميكانيك / صيانة عامة</v>
          </cell>
          <cell r="AE416" t="str">
            <v>سنتان</v>
          </cell>
          <cell r="AF416">
            <v>40316</v>
          </cell>
          <cell r="AG416">
            <v>42472</v>
          </cell>
          <cell r="AH416">
            <v>25</v>
          </cell>
          <cell r="AI416">
            <v>10</v>
          </cell>
          <cell r="AJ416">
            <v>5</v>
          </cell>
          <cell r="AK416">
            <v>2156</v>
          </cell>
          <cell r="AL416" t="str">
            <v>شهرين</v>
          </cell>
          <cell r="AM416">
            <v>0</v>
          </cell>
          <cell r="AN416">
            <v>0</v>
          </cell>
          <cell r="AO416">
            <v>0</v>
          </cell>
          <cell r="AP416">
            <v>300</v>
          </cell>
          <cell r="AQ416">
            <v>1550</v>
          </cell>
          <cell r="AR416" t="str">
            <v>الاسلام</v>
          </cell>
        </row>
        <row r="417">
          <cell r="C417">
            <v>418</v>
          </cell>
          <cell r="D417" t="str">
            <v>شيخ امام داود حسين محمد</v>
          </cell>
          <cell r="E417" t="str">
            <v>الهند</v>
          </cell>
          <cell r="F417">
            <v>2035725726</v>
          </cell>
          <cell r="G417" t="str">
            <v>مراقب سباك</v>
          </cell>
          <cell r="H417" t="str">
            <v>الرياض</v>
          </cell>
          <cell r="I417">
            <v>1600</v>
          </cell>
          <cell r="J417">
            <v>20455</v>
          </cell>
          <cell r="K417">
            <v>43165</v>
          </cell>
          <cell r="L417">
            <v>44289</v>
          </cell>
          <cell r="M417">
            <v>43165</v>
          </cell>
          <cell r="N417">
            <v>441</v>
          </cell>
          <cell r="O417" t="str">
            <v>SHAIKH -               -               IMAM</v>
          </cell>
          <cell r="P417" t="str">
            <v>H8395146</v>
          </cell>
          <cell r="Q417">
            <v>40133</v>
          </cell>
          <cell r="R417">
            <v>43784</v>
          </cell>
          <cell r="S417">
            <v>10009707</v>
          </cell>
          <cell r="T417">
            <v>803970947</v>
          </cell>
          <cell r="U417" t="str">
            <v>اخطار</v>
          </cell>
          <cell r="V417">
            <v>32</v>
          </cell>
          <cell r="W417">
            <v>0</v>
          </cell>
          <cell r="X417">
            <v>32</v>
          </cell>
          <cell r="Y417">
            <v>5836649</v>
          </cell>
          <cell r="Z417" t="str">
            <v>C</v>
          </cell>
          <cell r="AA417">
            <v>986</v>
          </cell>
          <cell r="AB417">
            <v>61349</v>
          </cell>
          <cell r="AC417" t="str">
            <v>1 - 2 - 255137</v>
          </cell>
          <cell r="AD417" t="str">
            <v>دهان مباني</v>
          </cell>
          <cell r="AE417" t="str">
            <v>سنتان</v>
          </cell>
          <cell r="AF417">
            <v>32655</v>
          </cell>
          <cell r="AG417">
            <v>42472</v>
          </cell>
          <cell r="AH417">
            <v>16</v>
          </cell>
          <cell r="AI417">
            <v>10</v>
          </cell>
          <cell r="AJ417">
            <v>26</v>
          </cell>
          <cell r="AK417">
            <v>9817</v>
          </cell>
          <cell r="AL417" t="str">
            <v>شهرين</v>
          </cell>
          <cell r="AM417">
            <v>0</v>
          </cell>
          <cell r="AN417">
            <v>0</v>
          </cell>
          <cell r="AO417">
            <v>0</v>
          </cell>
          <cell r="AP417">
            <v>300</v>
          </cell>
          <cell r="AQ417">
            <v>1900</v>
          </cell>
          <cell r="AR417" t="str">
            <v>الاسلام</v>
          </cell>
        </row>
        <row r="418">
          <cell r="C418">
            <v>199</v>
          </cell>
          <cell r="D418" t="str">
            <v>جون لي بوسارانج بستيلو</v>
          </cell>
          <cell r="E418" t="str">
            <v>الفلبين</v>
          </cell>
          <cell r="F418">
            <v>2393206178</v>
          </cell>
          <cell r="G418" t="str">
            <v>كهربائي</v>
          </cell>
          <cell r="H418" t="str">
            <v>حائل/الجبلين</v>
          </cell>
          <cell r="I418">
            <v>1600</v>
          </cell>
          <cell r="J418">
            <v>29742</v>
          </cell>
          <cell r="K418">
            <v>42984</v>
          </cell>
          <cell r="L418">
            <v>44443</v>
          </cell>
          <cell r="M418">
            <v>42984</v>
          </cell>
          <cell r="N418">
            <v>260</v>
          </cell>
          <cell r="O418" t="str">
            <v>JOHN LEE BUSARANG BUSTILLO</v>
          </cell>
          <cell r="P418" t="str">
            <v>EC2071245</v>
          </cell>
          <cell r="R418">
            <v>43719</v>
          </cell>
          <cell r="S418">
            <v>10009707</v>
          </cell>
          <cell r="T418">
            <v>990038619</v>
          </cell>
          <cell r="U418" t="str">
            <v>اخطار</v>
          </cell>
          <cell r="V418">
            <v>32</v>
          </cell>
          <cell r="W418">
            <v>0</v>
          </cell>
          <cell r="X418">
            <v>32</v>
          </cell>
          <cell r="Y418">
            <v>11236815</v>
          </cell>
          <cell r="Z418" t="str">
            <v>C</v>
          </cell>
          <cell r="AA418">
            <v>986</v>
          </cell>
          <cell r="AB418">
            <v>61349</v>
          </cell>
          <cell r="AC418" t="str">
            <v>1 - 2 - 6086067</v>
          </cell>
          <cell r="AD418" t="str">
            <v>فني ميكانيك / صيانة عامة</v>
          </cell>
          <cell r="AE418" t="str">
            <v>سنتان</v>
          </cell>
          <cell r="AF418">
            <v>42186</v>
          </cell>
          <cell r="AG418">
            <v>42472</v>
          </cell>
          <cell r="AH418">
            <v>11</v>
          </cell>
          <cell r="AI418">
            <v>9</v>
          </cell>
          <cell r="AJ418">
            <v>0</v>
          </cell>
          <cell r="AK418">
            <v>286</v>
          </cell>
          <cell r="AL418" t="str">
            <v>شهرين</v>
          </cell>
          <cell r="AM418">
            <v>0</v>
          </cell>
          <cell r="AN418">
            <v>0</v>
          </cell>
          <cell r="AO418">
            <v>0</v>
          </cell>
          <cell r="AP418">
            <v>300</v>
          </cell>
          <cell r="AQ418">
            <v>1900</v>
          </cell>
          <cell r="AR418" t="str">
            <v>غيرذلك</v>
          </cell>
        </row>
        <row r="419">
          <cell r="C419">
            <v>61</v>
          </cell>
          <cell r="D419" t="str">
            <v>رافيندران جيريش كومار</v>
          </cell>
          <cell r="E419" t="str">
            <v>الهند</v>
          </cell>
          <cell r="F419">
            <v>2328020736</v>
          </cell>
          <cell r="G419" t="str">
            <v>سكرتير</v>
          </cell>
          <cell r="H419" t="str">
            <v>العمومية</v>
          </cell>
          <cell r="I419">
            <v>2500</v>
          </cell>
          <cell r="J419">
            <v>27544</v>
          </cell>
          <cell r="K419">
            <v>42970</v>
          </cell>
          <cell r="L419">
            <v>44405</v>
          </cell>
          <cell r="M419">
            <v>42970</v>
          </cell>
          <cell r="N419">
            <v>246</v>
          </cell>
          <cell r="O419" t="str">
            <v>RAVEENDRAN GIRISH KUMAR</v>
          </cell>
          <cell r="P419" t="str">
            <v>F3721261</v>
          </cell>
          <cell r="R419">
            <v>42849</v>
          </cell>
          <cell r="S419">
            <v>10009707</v>
          </cell>
          <cell r="T419">
            <v>928267504</v>
          </cell>
          <cell r="U419" t="str">
            <v>اخطار</v>
          </cell>
          <cell r="V419">
            <v>62.5</v>
          </cell>
          <cell r="W419">
            <v>0</v>
          </cell>
          <cell r="X419">
            <v>62.5</v>
          </cell>
          <cell r="Y419">
            <v>5836447</v>
          </cell>
          <cell r="Z419" t="str">
            <v>C</v>
          </cell>
          <cell r="AA419">
            <v>986</v>
          </cell>
          <cell r="AB419">
            <v>61349</v>
          </cell>
          <cell r="AC419" t="str">
            <v>17 - 2 - 368924</v>
          </cell>
          <cell r="AD419" t="str">
            <v>طابع عام</v>
          </cell>
          <cell r="AE419" t="str">
            <v>سنتان</v>
          </cell>
          <cell r="AF419">
            <v>40505</v>
          </cell>
          <cell r="AG419">
            <v>42472</v>
          </cell>
          <cell r="AH419">
            <v>20</v>
          </cell>
          <cell r="AI419">
            <v>4</v>
          </cell>
          <cell r="AJ419">
            <v>5</v>
          </cell>
          <cell r="AK419">
            <v>1967</v>
          </cell>
          <cell r="AL419" t="str">
            <v>3 شهور</v>
          </cell>
          <cell r="AM419">
            <v>625</v>
          </cell>
          <cell r="AN419">
            <v>0.08</v>
          </cell>
          <cell r="AO419">
            <v>200</v>
          </cell>
          <cell r="AP419">
            <v>0</v>
          </cell>
          <cell r="AQ419">
            <v>3325</v>
          </cell>
          <cell r="AR419" t="str">
            <v>غيرذلك</v>
          </cell>
        </row>
        <row r="420">
          <cell r="C420">
            <v>2241</v>
          </cell>
          <cell r="D420" t="str">
            <v>هلمرسانتوس</v>
          </cell>
          <cell r="E420" t="str">
            <v>الفلبين</v>
          </cell>
          <cell r="F420">
            <v>2012475014</v>
          </cell>
          <cell r="G420" t="str">
            <v>سائق عموم المركبات</v>
          </cell>
          <cell r="H420" t="str">
            <v>الوطنية</v>
          </cell>
          <cell r="I420">
            <v>2800</v>
          </cell>
          <cell r="J420">
            <v>20455</v>
          </cell>
          <cell r="K420">
            <v>42811</v>
          </cell>
          <cell r="L420">
            <v>44181</v>
          </cell>
          <cell r="M420">
            <v>42811</v>
          </cell>
          <cell r="N420">
            <v>89</v>
          </cell>
          <cell r="O420" t="str">
            <v>HELMER                                 SANTOS</v>
          </cell>
          <cell r="P420" t="str">
            <v>EB744806</v>
          </cell>
          <cell r="R420" t="str">
            <v>04/12/2018</v>
          </cell>
          <cell r="S420">
            <v>10009707</v>
          </cell>
          <cell r="T420">
            <v>15468424</v>
          </cell>
          <cell r="U420" t="str">
            <v>اخطار</v>
          </cell>
          <cell r="V420">
            <v>56</v>
          </cell>
          <cell r="W420">
            <v>0</v>
          </cell>
          <cell r="X420">
            <v>56</v>
          </cell>
          <cell r="Y420">
            <v>5836701</v>
          </cell>
          <cell r="Z420" t="str">
            <v>C</v>
          </cell>
          <cell r="AA420">
            <v>986</v>
          </cell>
          <cell r="AB420">
            <v>61349</v>
          </cell>
          <cell r="AC420" t="str">
            <v>1 - 2 - 3990612</v>
          </cell>
          <cell r="AD420" t="str">
            <v>سائق عام</v>
          </cell>
          <cell r="AE420" t="str">
            <v xml:space="preserve"> -----</v>
          </cell>
          <cell r="AF420" t="str">
            <v xml:space="preserve"> -----</v>
          </cell>
          <cell r="AG420" t="str">
            <v xml:space="preserve"> -----</v>
          </cell>
          <cell r="AH420" t="str">
            <v xml:space="preserve"> -----</v>
          </cell>
          <cell r="AI420" t="str">
            <v xml:space="preserve"> -----</v>
          </cell>
          <cell r="AJ420" t="str">
            <v xml:space="preserve"> -----</v>
          </cell>
          <cell r="AK420" t="str">
            <v xml:space="preserve"> -----</v>
          </cell>
          <cell r="AL420" t="str">
            <v>شهرين</v>
          </cell>
          <cell r="AM420">
            <v>0</v>
          </cell>
          <cell r="AN420" t="str">
            <v xml:space="preserve"> -----</v>
          </cell>
          <cell r="AO420" t="str">
            <v xml:space="preserve"> -----</v>
          </cell>
          <cell r="AP420" t="str">
            <v xml:space="preserve"> -----</v>
          </cell>
          <cell r="AQ420" t="str">
            <v xml:space="preserve"> -----</v>
          </cell>
          <cell r="AR420" t="str">
            <v>غيرذلك</v>
          </cell>
        </row>
        <row r="421">
          <cell r="C421">
            <v>2056</v>
          </cell>
          <cell r="D421" t="str">
            <v>محمد ريفان دلاور</v>
          </cell>
          <cell r="E421" t="str">
            <v>باكستان</v>
          </cell>
          <cell r="F421">
            <v>2021192584</v>
          </cell>
          <cell r="G421" t="str">
            <v>عامل</v>
          </cell>
          <cell r="H421" t="str">
            <v>الوطنية</v>
          </cell>
          <cell r="I421">
            <v>1430</v>
          </cell>
          <cell r="J421">
            <v>21002</v>
          </cell>
          <cell r="K421">
            <v>42765</v>
          </cell>
          <cell r="L421">
            <v>44181</v>
          </cell>
          <cell r="M421">
            <v>42765</v>
          </cell>
          <cell r="N421">
            <v>40</v>
          </cell>
          <cell r="O421" t="str">
            <v>MOHAMMED - - REFAN</v>
          </cell>
          <cell r="P421" t="str">
            <v>AA9515472</v>
          </cell>
          <cell r="R421" t="str">
            <v>01/01/2018</v>
          </cell>
          <cell r="S421">
            <v>10009707</v>
          </cell>
          <cell r="T421">
            <v>802016263</v>
          </cell>
          <cell r="U421" t="str">
            <v>اخطار</v>
          </cell>
          <cell r="V421">
            <v>28.6</v>
          </cell>
          <cell r="W421">
            <v>0</v>
          </cell>
          <cell r="X421">
            <v>28.6</v>
          </cell>
          <cell r="Y421">
            <v>10489291</v>
          </cell>
          <cell r="Z421" t="str">
            <v>C</v>
          </cell>
          <cell r="AA421">
            <v>986</v>
          </cell>
          <cell r="AB421">
            <v>61349</v>
          </cell>
          <cell r="AC421" t="str">
            <v>1 - 2 - 255221</v>
          </cell>
          <cell r="AD421" t="str">
            <v>عامل</v>
          </cell>
          <cell r="AE421" t="str">
            <v xml:space="preserve"> -----</v>
          </cell>
          <cell r="AF421" t="str">
            <v xml:space="preserve"> -----</v>
          </cell>
          <cell r="AG421" t="str">
            <v xml:space="preserve"> -----</v>
          </cell>
          <cell r="AH421" t="str">
            <v xml:space="preserve"> -----</v>
          </cell>
          <cell r="AI421" t="str">
            <v xml:space="preserve"> -----</v>
          </cell>
          <cell r="AJ421" t="str">
            <v xml:space="preserve"> -----</v>
          </cell>
          <cell r="AK421" t="str">
            <v xml:space="preserve"> -----</v>
          </cell>
          <cell r="AL421" t="str">
            <v>شهرين</v>
          </cell>
          <cell r="AM421">
            <v>0</v>
          </cell>
          <cell r="AN421" t="str">
            <v xml:space="preserve"> -----</v>
          </cell>
          <cell r="AO421" t="str">
            <v xml:space="preserve"> -----</v>
          </cell>
          <cell r="AP421" t="str">
            <v xml:space="preserve"> -----</v>
          </cell>
          <cell r="AQ421" t="str">
            <v xml:space="preserve"> -----</v>
          </cell>
          <cell r="AR421" t="str">
            <v>الاسلام</v>
          </cell>
        </row>
        <row r="422">
          <cell r="C422">
            <v>1004</v>
          </cell>
          <cell r="D422" t="str">
            <v>سومريانتاما رحمان اري</v>
          </cell>
          <cell r="E422" t="str">
            <v>اندونيسيا</v>
          </cell>
          <cell r="F422">
            <v>2178677163</v>
          </cell>
          <cell r="G422" t="str">
            <v>سائق سيارة عمومي</v>
          </cell>
          <cell r="H422" t="str">
            <v>المكتب</v>
          </cell>
          <cell r="I422">
            <v>1750</v>
          </cell>
          <cell r="J422">
            <v>22282</v>
          </cell>
          <cell r="K422">
            <v>43037</v>
          </cell>
          <cell r="L422">
            <v>44117</v>
          </cell>
          <cell r="M422">
            <v>43037</v>
          </cell>
          <cell r="N422">
            <v>307</v>
          </cell>
          <cell r="O422" t="str">
            <v>SUMARYANATAMA ROHMAN - ARI</v>
          </cell>
          <cell r="P422" t="str">
            <v xml:space="preserve">AT841021       </v>
          </cell>
          <cell r="R422" t="str">
            <v>31/08/2019</v>
          </cell>
          <cell r="S422">
            <v>10009707</v>
          </cell>
          <cell r="T422">
            <v>943928932</v>
          </cell>
          <cell r="U422" t="str">
            <v>اخطار</v>
          </cell>
          <cell r="V422">
            <v>35</v>
          </cell>
          <cell r="W422">
            <v>0</v>
          </cell>
          <cell r="X422">
            <v>35</v>
          </cell>
          <cell r="Y422" t="str">
            <v>لايوجد</v>
          </cell>
          <cell r="Z422" t="str">
            <v>لايوجد</v>
          </cell>
          <cell r="AA422" t="str">
            <v>لايوجد</v>
          </cell>
          <cell r="AB422">
            <v>61349</v>
          </cell>
          <cell r="AC422" t="str">
            <v>1 - 2 - 5167679</v>
          </cell>
          <cell r="AD422" t="str">
            <v>سائق سيارة عمومي</v>
          </cell>
          <cell r="AE422" t="str">
            <v xml:space="preserve"> -----</v>
          </cell>
          <cell r="AF422" t="str">
            <v xml:space="preserve"> -----</v>
          </cell>
          <cell r="AG422" t="str">
            <v xml:space="preserve"> -----</v>
          </cell>
          <cell r="AH422" t="str">
            <v xml:space="preserve"> -----</v>
          </cell>
          <cell r="AI422" t="str">
            <v xml:space="preserve"> -----</v>
          </cell>
          <cell r="AJ422" t="str">
            <v xml:space="preserve"> -----</v>
          </cell>
          <cell r="AK422" t="str">
            <v xml:space="preserve"> -----</v>
          </cell>
          <cell r="AL422" t="str">
            <v>شهرين</v>
          </cell>
          <cell r="AM422">
            <v>0</v>
          </cell>
          <cell r="AN422" t="str">
            <v xml:space="preserve"> -----</v>
          </cell>
          <cell r="AO422">
            <v>0</v>
          </cell>
          <cell r="AP422" t="str">
            <v xml:space="preserve"> -----</v>
          </cell>
          <cell r="AQ422" t="str">
            <v>0</v>
          </cell>
          <cell r="AR422" t="str">
            <v>الاسلام</v>
          </cell>
        </row>
        <row r="423">
          <cell r="C423">
            <v>2325</v>
          </cell>
          <cell r="D423" t="str">
            <v>ساتنام تشانان سينغ</v>
          </cell>
          <cell r="E423" t="str">
            <v>الهند</v>
          </cell>
          <cell r="F423">
            <v>2337288852</v>
          </cell>
          <cell r="G423" t="str">
            <v>مشغل رافعة متحركة ونش</v>
          </cell>
          <cell r="H423" t="str">
            <v>الوطنية</v>
          </cell>
          <cell r="I423" t="str">
            <v xml:space="preserve"> -----</v>
          </cell>
          <cell r="J423">
            <v>32137</v>
          </cell>
          <cell r="K423">
            <v>43090</v>
          </cell>
          <cell r="L423">
            <v>44202</v>
          </cell>
          <cell r="M423">
            <v>43090</v>
          </cell>
          <cell r="N423">
            <v>298</v>
          </cell>
          <cell r="O423" t="str">
            <v>SATNAM CHANAN SINGH</v>
          </cell>
          <cell r="P423" t="str">
            <v>H8913494</v>
          </cell>
          <cell r="R423" t="str">
            <v>17/01/2020</v>
          </cell>
          <cell r="S423">
            <v>13201072</v>
          </cell>
          <cell r="T423" t="str">
            <v>تأمينات الوطنية</v>
          </cell>
          <cell r="U423" t="str">
            <v>تأمينات الوطنية</v>
          </cell>
          <cell r="V423" t="str">
            <v>تأمينات الوطنية</v>
          </cell>
          <cell r="W423" t="str">
            <v>تأمينات الوطنية</v>
          </cell>
          <cell r="X423" t="str">
            <v>تأمينات الوطنية</v>
          </cell>
          <cell r="Y423" t="str">
            <v>7259171</v>
          </cell>
          <cell r="Z423" t="str">
            <v>C</v>
          </cell>
          <cell r="AA423">
            <v>1025</v>
          </cell>
          <cell r="AB423">
            <v>150327</v>
          </cell>
          <cell r="AC423" t="str">
            <v>1 - 2 - 4830057</v>
          </cell>
          <cell r="AD423" t="str">
            <v>مشغل رافعة متحركة ونش</v>
          </cell>
          <cell r="AE423" t="str">
            <v xml:space="preserve"> -----</v>
          </cell>
          <cell r="AF423" t="str">
            <v xml:space="preserve"> -----</v>
          </cell>
          <cell r="AG423" t="str">
            <v xml:space="preserve"> -----</v>
          </cell>
          <cell r="AH423" t="str">
            <v xml:space="preserve"> -----</v>
          </cell>
          <cell r="AI423" t="str">
            <v xml:space="preserve"> -----</v>
          </cell>
          <cell r="AJ423" t="str">
            <v xml:space="preserve"> -----</v>
          </cell>
          <cell r="AK423" t="str">
            <v xml:space="preserve"> -----</v>
          </cell>
          <cell r="AL423" t="str">
            <v xml:space="preserve"> -----</v>
          </cell>
          <cell r="AM423" t="str">
            <v>----</v>
          </cell>
          <cell r="AN423" t="str">
            <v xml:space="preserve"> -----</v>
          </cell>
          <cell r="AO423" t="str">
            <v xml:space="preserve"> -----</v>
          </cell>
          <cell r="AP423" t="str">
            <v xml:space="preserve"> -----</v>
          </cell>
          <cell r="AQ423" t="str">
            <v xml:space="preserve"> -----</v>
          </cell>
          <cell r="AR423" t="str">
            <v>غير مسلم</v>
          </cell>
        </row>
        <row r="424">
          <cell r="C424">
            <v>2329</v>
          </cell>
          <cell r="D424" t="str">
            <v>روبيرتو ديلا كروز ريفورمادو</v>
          </cell>
          <cell r="E424" t="str">
            <v>الفلبين</v>
          </cell>
          <cell r="F424">
            <v>2338821149</v>
          </cell>
          <cell r="G424" t="str">
            <v>سائق سيارة عمومي</v>
          </cell>
          <cell r="H424" t="str">
            <v>الوطنية</v>
          </cell>
          <cell r="I424" t="str">
            <v xml:space="preserve"> -----</v>
          </cell>
          <cell r="J424">
            <v>28563</v>
          </cell>
          <cell r="K424">
            <v>42801</v>
          </cell>
          <cell r="L424">
            <v>44181</v>
          </cell>
          <cell r="M424">
            <v>42801</v>
          </cell>
          <cell r="N424">
            <v>9</v>
          </cell>
          <cell r="O424" t="str">
            <v>ROBERTO DELA CRUZ REFORMADO</v>
          </cell>
          <cell r="P424" t="str">
            <v>EC0531430</v>
          </cell>
          <cell r="R424" t="str">
            <v>10/03/2019</v>
          </cell>
          <cell r="S424">
            <v>13201072</v>
          </cell>
          <cell r="T424" t="str">
            <v>تأمينات الوطنية</v>
          </cell>
          <cell r="U424" t="str">
            <v>تأمينات الوطنية</v>
          </cell>
          <cell r="V424" t="str">
            <v>تأمينات الوطنية</v>
          </cell>
          <cell r="W424" t="str">
            <v>تأمينات الوطنية</v>
          </cell>
          <cell r="X424" t="str">
            <v>تأمينات الوطنية</v>
          </cell>
          <cell r="Y424" t="str">
            <v>7423601</v>
          </cell>
          <cell r="Z424" t="str">
            <v>C</v>
          </cell>
          <cell r="AA424">
            <v>1025</v>
          </cell>
          <cell r="AB424">
            <v>150327</v>
          </cell>
          <cell r="AC424" t="str">
            <v>1 - 2 - 4907739</v>
          </cell>
          <cell r="AD424" t="str">
            <v>سائق سيارة عمومي</v>
          </cell>
          <cell r="AE424" t="str">
            <v xml:space="preserve"> -----</v>
          </cell>
          <cell r="AF424" t="str">
            <v xml:space="preserve"> -----</v>
          </cell>
          <cell r="AG424" t="str">
            <v xml:space="preserve"> -----</v>
          </cell>
          <cell r="AH424" t="str">
            <v xml:space="preserve"> -----</v>
          </cell>
          <cell r="AI424" t="str">
            <v xml:space="preserve"> -----</v>
          </cell>
          <cell r="AJ424" t="str">
            <v xml:space="preserve"> -----</v>
          </cell>
          <cell r="AK424" t="str">
            <v xml:space="preserve"> -----</v>
          </cell>
          <cell r="AL424" t="str">
            <v xml:space="preserve"> -----</v>
          </cell>
          <cell r="AM424" t="str">
            <v>----</v>
          </cell>
          <cell r="AN424" t="str">
            <v xml:space="preserve"> -----</v>
          </cell>
          <cell r="AO424" t="str">
            <v xml:space="preserve"> -----</v>
          </cell>
          <cell r="AP424" t="str">
            <v xml:space="preserve"> -----</v>
          </cell>
          <cell r="AQ424" t="str">
            <v xml:space="preserve"> -----</v>
          </cell>
          <cell r="AR424" t="str">
            <v>غير مسلم</v>
          </cell>
        </row>
        <row r="425">
          <cell r="C425">
            <v>2036</v>
          </cell>
          <cell r="D425" t="str">
            <v>فهد يحيى يسلم حيدره</v>
          </cell>
          <cell r="E425" t="str">
            <v>السعودية</v>
          </cell>
          <cell r="F425">
            <v>1146078124</v>
          </cell>
          <cell r="G425" t="str">
            <v>كاتب اداري عام</v>
          </cell>
          <cell r="H425" t="str">
            <v>الوطنية</v>
          </cell>
          <cell r="I425" t="e">
            <v>#N/A</v>
          </cell>
          <cell r="J425" t="str">
            <v>---</v>
          </cell>
          <cell r="K425">
            <v>46898</v>
          </cell>
          <cell r="L425">
            <v>42999</v>
          </cell>
          <cell r="M425">
            <v>46898</v>
          </cell>
          <cell r="N425">
            <v>4099</v>
          </cell>
          <cell r="O425" t="str">
            <v>فهد يحيى يسلم حيدره</v>
          </cell>
          <cell r="P425" t="str">
            <v>و</v>
          </cell>
          <cell r="R425">
            <v>47484</v>
          </cell>
          <cell r="S425">
            <v>13201072</v>
          </cell>
          <cell r="T425" t="str">
            <v>تأمينات الوطنية</v>
          </cell>
          <cell r="U425" t="str">
            <v>تعطل</v>
          </cell>
          <cell r="V425" t="e">
            <v>#N/A</v>
          </cell>
          <cell r="W425" t="str">
            <v>تأمينات الوطنية</v>
          </cell>
          <cell r="X425" t="str">
            <v>تأمينات الوطنية</v>
          </cell>
          <cell r="Y425" t="str">
            <v>لايوجد</v>
          </cell>
          <cell r="Z425" t="str">
            <v>لايوجد</v>
          </cell>
          <cell r="AA425" t="str">
            <v>لايوجد</v>
          </cell>
          <cell r="AB425">
            <v>150327</v>
          </cell>
          <cell r="AC425" t="str">
            <v>1 - 1 - 987237</v>
          </cell>
          <cell r="AD425" t="str">
            <v>كاتب اداري عام</v>
          </cell>
          <cell r="AE425" t="str">
            <v xml:space="preserve"> -----</v>
          </cell>
          <cell r="AF425" t="str">
            <v xml:space="preserve"> -----</v>
          </cell>
          <cell r="AG425" t="str">
            <v xml:space="preserve"> -----</v>
          </cell>
          <cell r="AH425" t="str">
            <v xml:space="preserve"> -----</v>
          </cell>
          <cell r="AI425" t="str">
            <v xml:space="preserve"> -----</v>
          </cell>
          <cell r="AJ425" t="str">
            <v xml:space="preserve"> -----</v>
          </cell>
          <cell r="AK425" t="str">
            <v xml:space="preserve"> -----</v>
          </cell>
          <cell r="AL425" t="str">
            <v xml:space="preserve"> -----</v>
          </cell>
          <cell r="AM425" t="e">
            <v>#N/A</v>
          </cell>
          <cell r="AN425" t="str">
            <v xml:space="preserve"> -----</v>
          </cell>
          <cell r="AO425" t="str">
            <v xml:space="preserve"> -----</v>
          </cell>
          <cell r="AP425" t="str">
            <v xml:space="preserve"> -----</v>
          </cell>
          <cell r="AQ425" t="str">
            <v xml:space="preserve"> -----</v>
          </cell>
          <cell r="AR425" t="str">
            <v>الاسلام</v>
          </cell>
        </row>
        <row r="426">
          <cell r="C426">
            <v>2010</v>
          </cell>
          <cell r="D426" t="str">
            <v>خالد رزيق مريشيد الصبحي</v>
          </cell>
          <cell r="E426" t="str">
            <v>السعودية</v>
          </cell>
          <cell r="F426">
            <v>1050600327</v>
          </cell>
          <cell r="G426" t="str">
            <v>محصل ديون</v>
          </cell>
          <cell r="H426" t="str">
            <v>الوطنية</v>
          </cell>
          <cell r="I426" t="e">
            <v>#N/A</v>
          </cell>
          <cell r="J426" t="str">
            <v>---</v>
          </cell>
          <cell r="K426">
            <v>46898</v>
          </cell>
          <cell r="L426">
            <v>42999</v>
          </cell>
          <cell r="M426">
            <v>46898</v>
          </cell>
          <cell r="N426">
            <v>4099</v>
          </cell>
          <cell r="O426" t="str">
            <v>خالد رزيق مريشيد الصبحي</v>
          </cell>
          <cell r="P426" t="str">
            <v>و</v>
          </cell>
          <cell r="R426">
            <v>47484</v>
          </cell>
          <cell r="S426">
            <v>13201072</v>
          </cell>
          <cell r="T426" t="str">
            <v>تأمينات الوطنية</v>
          </cell>
          <cell r="U426" t="str">
            <v>تعطل</v>
          </cell>
          <cell r="V426" t="e">
            <v>#N/A</v>
          </cell>
          <cell r="W426" t="str">
            <v>تأمينات الوطنية</v>
          </cell>
          <cell r="X426" t="str">
            <v>تأمينات الوطنية</v>
          </cell>
          <cell r="Y426" t="str">
            <v>لايوجد</v>
          </cell>
          <cell r="Z426" t="str">
            <v>لايوجد</v>
          </cell>
          <cell r="AA426" t="str">
            <v>لايوجد</v>
          </cell>
          <cell r="AB426">
            <v>150327</v>
          </cell>
          <cell r="AC426" t="str">
            <v>1 - 1 - 1339013</v>
          </cell>
          <cell r="AD426" t="str">
            <v>محصل ديون</v>
          </cell>
          <cell r="AE426" t="str">
            <v xml:space="preserve"> -----</v>
          </cell>
          <cell r="AF426" t="str">
            <v xml:space="preserve"> -----</v>
          </cell>
          <cell r="AG426" t="str">
            <v xml:space="preserve"> -----</v>
          </cell>
          <cell r="AH426" t="str">
            <v xml:space="preserve"> -----</v>
          </cell>
          <cell r="AI426" t="str">
            <v xml:space="preserve"> -----</v>
          </cell>
          <cell r="AJ426" t="str">
            <v xml:space="preserve"> -----</v>
          </cell>
          <cell r="AK426" t="str">
            <v xml:space="preserve"> -----</v>
          </cell>
          <cell r="AL426" t="str">
            <v xml:space="preserve"> -----</v>
          </cell>
          <cell r="AM426" t="e">
            <v>#N/A</v>
          </cell>
          <cell r="AN426" t="str">
            <v xml:space="preserve"> -----</v>
          </cell>
          <cell r="AO426" t="str">
            <v xml:space="preserve"> -----</v>
          </cell>
          <cell r="AP426" t="str">
            <v xml:space="preserve"> -----</v>
          </cell>
          <cell r="AQ426" t="str">
            <v xml:space="preserve"> -----</v>
          </cell>
          <cell r="AR426" t="str">
            <v>الاسلام</v>
          </cell>
        </row>
        <row r="427">
          <cell r="C427">
            <v>195</v>
          </cell>
          <cell r="D427" t="str">
            <v>ريان ارابيس موتا</v>
          </cell>
          <cell r="E427" t="str">
            <v>الفلبين</v>
          </cell>
          <cell r="F427">
            <v>2399106745</v>
          </cell>
          <cell r="G427" t="str">
            <v>كهربائي</v>
          </cell>
          <cell r="H427" t="str">
            <v>حائل/الجبلين</v>
          </cell>
          <cell r="I427">
            <v>1500</v>
          </cell>
          <cell r="J427">
            <v>31379</v>
          </cell>
          <cell r="K427">
            <v>43093</v>
          </cell>
          <cell r="L427" t="str">
            <v>1442/04/08</v>
          </cell>
          <cell r="M427">
            <v>43093</v>
          </cell>
          <cell r="N427">
            <v>355</v>
          </cell>
          <cell r="O427" t="str">
            <v>RYAN ARABIS MOTA</v>
          </cell>
          <cell r="P427" t="str">
            <v xml:space="preserve">0EC2154856     </v>
          </cell>
          <cell r="R427">
            <v>43727</v>
          </cell>
          <cell r="S427">
            <v>10009707</v>
          </cell>
          <cell r="T427">
            <v>993801569</v>
          </cell>
          <cell r="U427" t="str">
            <v>اخطار</v>
          </cell>
          <cell r="V427">
            <v>30</v>
          </cell>
          <cell r="W427">
            <v>0</v>
          </cell>
          <cell r="X427">
            <v>30</v>
          </cell>
          <cell r="Y427">
            <v>11744702</v>
          </cell>
          <cell r="Z427" t="str">
            <v>C</v>
          </cell>
          <cell r="AA427">
            <v>1025</v>
          </cell>
          <cell r="AB427">
            <v>61349</v>
          </cell>
          <cell r="AC427" t="str">
            <v>1 - 2 - 6218516</v>
          </cell>
          <cell r="AD427" t="str">
            <v>كهربائي تمديدات منزلية</v>
          </cell>
          <cell r="AE427" t="str">
            <v>سنتان</v>
          </cell>
          <cell r="AF427">
            <v>42295</v>
          </cell>
          <cell r="AG427">
            <v>42472</v>
          </cell>
          <cell r="AH427">
            <v>25</v>
          </cell>
          <cell r="AI427">
            <v>5</v>
          </cell>
          <cell r="AJ427">
            <v>0</v>
          </cell>
          <cell r="AK427">
            <v>177</v>
          </cell>
          <cell r="AL427" t="str">
            <v>شهرين</v>
          </cell>
          <cell r="AM427">
            <v>0</v>
          </cell>
          <cell r="AN427">
            <v>0</v>
          </cell>
          <cell r="AO427">
            <v>0</v>
          </cell>
          <cell r="AP427">
            <v>300</v>
          </cell>
          <cell r="AQ427">
            <v>1800</v>
          </cell>
          <cell r="AR427" t="str">
            <v>غيرذلك</v>
          </cell>
        </row>
        <row r="428">
          <cell r="C428">
            <v>194</v>
          </cell>
          <cell r="D428" t="str">
            <v>مارتن بينارو تومالون</v>
          </cell>
          <cell r="E428" t="str">
            <v>الفلبين</v>
          </cell>
          <cell r="F428">
            <v>2365816491</v>
          </cell>
          <cell r="G428" t="str">
            <v>كهربائي</v>
          </cell>
          <cell r="H428" t="str">
            <v>حائل/الجبلين</v>
          </cell>
          <cell r="I428">
            <v>1600</v>
          </cell>
          <cell r="J428">
            <v>28673</v>
          </cell>
          <cell r="K428">
            <v>42921</v>
          </cell>
          <cell r="L428">
            <v>44358</v>
          </cell>
          <cell r="M428">
            <v>42921</v>
          </cell>
          <cell r="N428">
            <v>183</v>
          </cell>
          <cell r="O428" t="str">
            <v>MARTIN BINARAO TUMALON</v>
          </cell>
          <cell r="P428" t="str">
            <v>EC0745738</v>
          </cell>
          <cell r="R428">
            <v>43556</v>
          </cell>
          <cell r="S428">
            <v>10009707</v>
          </cell>
          <cell r="T428">
            <v>973802488</v>
          </cell>
          <cell r="U428" t="str">
            <v>اخطار</v>
          </cell>
          <cell r="V428">
            <v>32</v>
          </cell>
          <cell r="W428">
            <v>0</v>
          </cell>
          <cell r="X428">
            <v>32</v>
          </cell>
          <cell r="Y428">
            <v>9172194</v>
          </cell>
          <cell r="Z428" t="str">
            <v>C</v>
          </cell>
          <cell r="AA428">
            <v>1025</v>
          </cell>
          <cell r="AB428">
            <v>61349</v>
          </cell>
          <cell r="AC428" t="str">
            <v>1 - 2 - 5596768</v>
          </cell>
          <cell r="AD428" t="str">
            <v>سباك</v>
          </cell>
          <cell r="AE428" t="str">
            <v>سنتان</v>
          </cell>
          <cell r="AF428">
            <v>41769</v>
          </cell>
          <cell r="AG428">
            <v>42472</v>
          </cell>
          <cell r="AH428">
            <v>2</v>
          </cell>
          <cell r="AI428">
            <v>11</v>
          </cell>
          <cell r="AJ428">
            <v>1</v>
          </cell>
          <cell r="AK428">
            <v>703</v>
          </cell>
          <cell r="AL428" t="str">
            <v>شهرين</v>
          </cell>
          <cell r="AM428">
            <v>0</v>
          </cell>
          <cell r="AN428">
            <v>0</v>
          </cell>
          <cell r="AO428">
            <v>0</v>
          </cell>
          <cell r="AP428">
            <v>300</v>
          </cell>
          <cell r="AQ428">
            <v>1900</v>
          </cell>
          <cell r="AR428" t="str">
            <v>غيرذلك</v>
          </cell>
        </row>
        <row r="429">
          <cell r="C429">
            <v>368</v>
          </cell>
          <cell r="D429" t="str">
            <v>فريد أحمد ظريف احمد</v>
          </cell>
          <cell r="E429" t="str">
            <v>الهند</v>
          </cell>
          <cell r="F429">
            <v>2296804871</v>
          </cell>
          <cell r="G429" t="str">
            <v>حداد</v>
          </cell>
          <cell r="H429" t="str">
            <v>حائل/الجبلين</v>
          </cell>
          <cell r="I429">
            <v>1225</v>
          </cell>
          <cell r="J429">
            <v>30234</v>
          </cell>
          <cell r="K429">
            <v>43009</v>
          </cell>
          <cell r="L429">
            <v>44472</v>
          </cell>
          <cell r="M429">
            <v>43009</v>
          </cell>
          <cell r="N429">
            <v>271</v>
          </cell>
          <cell r="O429" t="str">
            <v>FAREED AHMAD ZAREEF AHMAD</v>
          </cell>
          <cell r="P429" t="str">
            <v>G7140418</v>
          </cell>
          <cell r="R429">
            <v>43156</v>
          </cell>
          <cell r="S429">
            <v>10009707</v>
          </cell>
          <cell r="T429">
            <v>893390944</v>
          </cell>
          <cell r="U429" t="str">
            <v>اخطار</v>
          </cell>
          <cell r="V429">
            <v>24.5</v>
          </cell>
          <cell r="W429">
            <v>0</v>
          </cell>
          <cell r="X429">
            <v>24.5</v>
          </cell>
          <cell r="Y429">
            <v>5836603</v>
          </cell>
          <cell r="Z429" t="str">
            <v>C</v>
          </cell>
          <cell r="AA429">
            <v>1025</v>
          </cell>
          <cell r="AB429">
            <v>61349</v>
          </cell>
          <cell r="AC429" t="str">
            <v>1 - 2 - 3548361</v>
          </cell>
          <cell r="AD429" t="str">
            <v>حداد تسليح بناء</v>
          </cell>
          <cell r="AE429" t="str">
            <v>سنتان</v>
          </cell>
          <cell r="AF429">
            <v>40441</v>
          </cell>
          <cell r="AG429">
            <v>42472</v>
          </cell>
          <cell r="AH429">
            <v>23</v>
          </cell>
          <cell r="AI429">
            <v>6</v>
          </cell>
          <cell r="AJ429">
            <v>5</v>
          </cell>
          <cell r="AK429">
            <v>2031</v>
          </cell>
          <cell r="AL429" t="str">
            <v>شهرين</v>
          </cell>
          <cell r="AM429">
            <v>0</v>
          </cell>
          <cell r="AN429">
            <v>0</v>
          </cell>
          <cell r="AO429">
            <v>0</v>
          </cell>
          <cell r="AP429">
            <v>300</v>
          </cell>
          <cell r="AQ429">
            <v>1525</v>
          </cell>
          <cell r="AR429" t="str">
            <v>الاسلام</v>
          </cell>
        </row>
        <row r="430">
          <cell r="C430">
            <v>82</v>
          </cell>
          <cell r="D430" t="str">
            <v>ربيون مياه خليل الرحمن</v>
          </cell>
          <cell r="E430" t="str">
            <v>بنجلاديش</v>
          </cell>
          <cell r="F430">
            <v>2233374632</v>
          </cell>
          <cell r="G430" t="str">
            <v>مساعد مساح</v>
          </cell>
          <cell r="H430" t="str">
            <v>حائل/الجبلين</v>
          </cell>
          <cell r="I430">
            <v>1200</v>
          </cell>
          <cell r="J430">
            <v>29043</v>
          </cell>
          <cell r="K430">
            <v>43045</v>
          </cell>
          <cell r="L430">
            <v>44506</v>
          </cell>
          <cell r="M430">
            <v>43045</v>
          </cell>
          <cell r="N430">
            <v>307</v>
          </cell>
          <cell r="O430" t="str">
            <v>RIPON MIAH KHALILUR RAHMAN</v>
          </cell>
          <cell r="P430" t="str">
            <v>AG5564648</v>
          </cell>
          <cell r="Q430">
            <v>41597</v>
          </cell>
          <cell r="R430">
            <v>43422</v>
          </cell>
          <cell r="S430">
            <v>10009707</v>
          </cell>
          <cell r="T430">
            <v>863834732</v>
          </cell>
          <cell r="U430" t="str">
            <v>اخطار</v>
          </cell>
          <cell r="V430">
            <v>24</v>
          </cell>
          <cell r="W430">
            <v>0</v>
          </cell>
          <cell r="X430">
            <v>24</v>
          </cell>
          <cell r="Y430">
            <v>5836459</v>
          </cell>
          <cell r="Z430" t="str">
            <v>C</v>
          </cell>
          <cell r="AA430">
            <v>1025</v>
          </cell>
          <cell r="AB430">
            <v>61349</v>
          </cell>
          <cell r="AC430" t="str">
            <v>1 - 2 - 2144816</v>
          </cell>
          <cell r="AD430" t="str">
            <v>كهربائي تمديدات منزلية</v>
          </cell>
          <cell r="AE430" t="str">
            <v>سنتان</v>
          </cell>
          <cell r="AF430">
            <v>39058</v>
          </cell>
          <cell r="AG430">
            <v>42472</v>
          </cell>
          <cell r="AH430">
            <v>5</v>
          </cell>
          <cell r="AI430">
            <v>4</v>
          </cell>
          <cell r="AJ430">
            <v>9</v>
          </cell>
          <cell r="AK430">
            <v>3414</v>
          </cell>
          <cell r="AL430" t="str">
            <v>شهرين</v>
          </cell>
          <cell r="AM430">
            <v>0</v>
          </cell>
          <cell r="AN430">
            <v>0</v>
          </cell>
          <cell r="AO430">
            <v>0</v>
          </cell>
          <cell r="AP430">
            <v>300</v>
          </cell>
          <cell r="AQ430">
            <v>1500</v>
          </cell>
          <cell r="AR430" t="str">
            <v>الاسلام</v>
          </cell>
        </row>
        <row r="431">
          <cell r="C431">
            <v>400</v>
          </cell>
          <cell r="D431" t="str">
            <v>دور كانتو فانيوا كودا</v>
          </cell>
          <cell r="E431" t="str">
            <v>الهند</v>
          </cell>
          <cell r="F431">
            <v>2315388898</v>
          </cell>
          <cell r="G431" t="str">
            <v>سباك</v>
          </cell>
          <cell r="H431" t="str">
            <v>حائل/الجبلين</v>
          </cell>
          <cell r="I431">
            <v>1225</v>
          </cell>
          <cell r="J431">
            <v>30446</v>
          </cell>
          <cell r="K431">
            <v>43091</v>
          </cell>
          <cell r="L431" t="str">
            <v>1442/02/26</v>
          </cell>
          <cell r="M431">
            <v>43091</v>
          </cell>
          <cell r="N431">
            <v>353</v>
          </cell>
          <cell r="O431" t="str">
            <v>DURAIKANNU MARIMUTHU</v>
          </cell>
          <cell r="P431" t="str">
            <v>J3348334</v>
          </cell>
          <cell r="Q431">
            <v>40438</v>
          </cell>
          <cell r="R431">
            <v>44090</v>
          </cell>
          <cell r="S431">
            <v>10009707</v>
          </cell>
          <cell r="T431">
            <v>906079135</v>
          </cell>
          <cell r="U431" t="str">
            <v>اخطار</v>
          </cell>
          <cell r="V431">
            <v>24.5</v>
          </cell>
          <cell r="W431">
            <v>0</v>
          </cell>
          <cell r="X431">
            <v>24.5</v>
          </cell>
          <cell r="Y431">
            <v>6511187</v>
          </cell>
          <cell r="Z431" t="str">
            <v>C</v>
          </cell>
          <cell r="AA431">
            <v>1025</v>
          </cell>
          <cell r="AB431">
            <v>61349</v>
          </cell>
          <cell r="AC431" t="str">
            <v>1 - 2 - 4448659</v>
          </cell>
          <cell r="AD431" t="str">
            <v>ميكانيكي آليات ثقيلة - عام</v>
          </cell>
          <cell r="AE431" t="str">
            <v>سنتان</v>
          </cell>
          <cell r="AF431">
            <v>40876</v>
          </cell>
          <cell r="AG431">
            <v>42472</v>
          </cell>
          <cell r="AH431">
            <v>14</v>
          </cell>
          <cell r="AI431">
            <v>4</v>
          </cell>
          <cell r="AJ431">
            <v>4</v>
          </cell>
          <cell r="AK431">
            <v>1596</v>
          </cell>
          <cell r="AL431" t="str">
            <v>شهرين</v>
          </cell>
          <cell r="AM431">
            <v>0</v>
          </cell>
          <cell r="AN431">
            <v>0</v>
          </cell>
          <cell r="AO431">
            <v>0</v>
          </cell>
          <cell r="AP431">
            <v>300</v>
          </cell>
          <cell r="AQ431">
            <v>1525</v>
          </cell>
          <cell r="AR431" t="str">
            <v>غيرذلك</v>
          </cell>
        </row>
        <row r="432">
          <cell r="C432">
            <v>271</v>
          </cell>
          <cell r="D432" t="str">
            <v>مصطفى لطيف محمد لطيف خان</v>
          </cell>
          <cell r="E432" t="str">
            <v>باكستان</v>
          </cell>
          <cell r="F432">
            <v>2287486738</v>
          </cell>
          <cell r="G432" t="str">
            <v>مزارع</v>
          </cell>
          <cell r="H432" t="str">
            <v>المزرعة</v>
          </cell>
          <cell r="I432">
            <v>1225</v>
          </cell>
          <cell r="J432">
            <v>31700</v>
          </cell>
          <cell r="K432">
            <v>43177</v>
          </cell>
          <cell r="L432">
            <v>44289</v>
          </cell>
          <cell r="M432">
            <v>43177</v>
          </cell>
          <cell r="N432">
            <v>432</v>
          </cell>
          <cell r="O432" t="str">
            <v>MUSTAFA LATIF MUHAMMAD LATIF KHAN</v>
          </cell>
          <cell r="P432" t="str">
            <v>AS8481612</v>
          </cell>
          <cell r="Q432">
            <v>41423</v>
          </cell>
          <cell r="R432">
            <v>45073</v>
          </cell>
          <cell r="S432">
            <v>10009707</v>
          </cell>
          <cell r="T432">
            <v>889515619</v>
          </cell>
          <cell r="U432" t="str">
            <v>اخطار</v>
          </cell>
          <cell r="V432">
            <v>24.5</v>
          </cell>
          <cell r="W432">
            <v>0</v>
          </cell>
          <cell r="X432">
            <v>24.5</v>
          </cell>
          <cell r="Y432">
            <v>5836521</v>
          </cell>
          <cell r="Z432" t="str">
            <v>C</v>
          </cell>
          <cell r="AA432">
            <v>1025</v>
          </cell>
          <cell r="AB432">
            <v>61349</v>
          </cell>
          <cell r="AC432" t="str">
            <v>1 - 2 - 3879881</v>
          </cell>
          <cell r="AD432" t="str">
            <v>حداد تسليح بناء</v>
          </cell>
          <cell r="AE432" t="str">
            <v>سنتان</v>
          </cell>
          <cell r="AF432">
            <v>40253</v>
          </cell>
          <cell r="AG432">
            <v>42472</v>
          </cell>
          <cell r="AH432">
            <v>27</v>
          </cell>
          <cell r="AI432">
            <v>0</v>
          </cell>
          <cell r="AJ432">
            <v>6</v>
          </cell>
          <cell r="AK432">
            <v>2219</v>
          </cell>
          <cell r="AL432" t="str">
            <v>شهرين</v>
          </cell>
          <cell r="AM432">
            <v>0</v>
          </cell>
          <cell r="AN432">
            <v>0</v>
          </cell>
          <cell r="AO432">
            <v>0</v>
          </cell>
          <cell r="AP432">
            <v>300</v>
          </cell>
          <cell r="AQ432">
            <v>1525</v>
          </cell>
          <cell r="AR432" t="str">
            <v>الاسلام</v>
          </cell>
        </row>
        <row r="433">
          <cell r="C433">
            <v>2257</v>
          </cell>
          <cell r="D433" t="str">
            <v>سمان علي محمد نذير</v>
          </cell>
          <cell r="E433" t="str">
            <v>باكستان</v>
          </cell>
          <cell r="F433">
            <v>2383804420</v>
          </cell>
          <cell r="G433" t="str">
            <v>عامل عادي</v>
          </cell>
          <cell r="H433" t="str">
            <v>للوطنية</v>
          </cell>
          <cell r="I433">
            <v>850</v>
          </cell>
          <cell r="J433">
            <v>33850</v>
          </cell>
          <cell r="K433">
            <v>42880</v>
          </cell>
          <cell r="L433">
            <v>44297.4712</v>
          </cell>
          <cell r="M433">
            <v>42880</v>
          </cell>
          <cell r="N433">
            <v>121</v>
          </cell>
          <cell r="O433" t="str">
            <v>USMAN USMAN MUHAMMAD NAZIR</v>
          </cell>
          <cell r="P433" t="str">
            <v>FW1810421</v>
          </cell>
          <cell r="R433">
            <v>43849</v>
          </cell>
          <cell r="S433">
            <v>10009707</v>
          </cell>
          <cell r="T433">
            <v>985506051</v>
          </cell>
          <cell r="U433" t="str">
            <v>اخطار</v>
          </cell>
          <cell r="V433">
            <v>17</v>
          </cell>
          <cell r="W433">
            <v>0</v>
          </cell>
          <cell r="X433">
            <v>17</v>
          </cell>
          <cell r="Y433" t="str">
            <v>10685183</v>
          </cell>
          <cell r="Z433" t="str">
            <v>C</v>
          </cell>
          <cell r="AA433">
            <v>1025</v>
          </cell>
          <cell r="AB433">
            <v>61349</v>
          </cell>
          <cell r="AC433" t="str">
            <v>1 - 2 - 5941855</v>
          </cell>
          <cell r="AD433" t="str">
            <v>عامل عادي</v>
          </cell>
          <cell r="AE433" t="str">
            <v>سنتان</v>
          </cell>
          <cell r="AF433">
            <v>42084</v>
          </cell>
          <cell r="AG433">
            <v>42472</v>
          </cell>
          <cell r="AH433">
            <v>22</v>
          </cell>
          <cell r="AI433">
            <v>0</v>
          </cell>
          <cell r="AJ433">
            <v>1</v>
          </cell>
          <cell r="AK433">
            <v>388</v>
          </cell>
          <cell r="AL433" t="str">
            <v>شهرين</v>
          </cell>
          <cell r="AM433">
            <v>0</v>
          </cell>
          <cell r="AN433">
            <v>0</v>
          </cell>
          <cell r="AO433">
            <v>0</v>
          </cell>
          <cell r="AP433">
            <v>300</v>
          </cell>
          <cell r="AQ433">
            <v>1150</v>
          </cell>
          <cell r="AR433" t="str">
            <v>الاسلام</v>
          </cell>
        </row>
        <row r="434">
          <cell r="C434">
            <v>2255</v>
          </cell>
          <cell r="D434" t="str">
            <v>محمد حسن بوتو محمد بوتو</v>
          </cell>
          <cell r="E434" t="str">
            <v>باكستان</v>
          </cell>
          <cell r="F434">
            <v>2383644974</v>
          </cell>
          <cell r="G434" t="str">
            <v>عامل عادي</v>
          </cell>
          <cell r="H434" t="str">
            <v>الوطنية</v>
          </cell>
          <cell r="I434">
            <v>850</v>
          </cell>
          <cell r="J434">
            <v>31905</v>
          </cell>
          <cell r="K434">
            <v>42880</v>
          </cell>
          <cell r="L434">
            <v>44297.4712</v>
          </cell>
          <cell r="M434">
            <v>42880</v>
          </cell>
          <cell r="N434">
            <v>121</v>
          </cell>
          <cell r="O434" t="str">
            <v>MUHAMMAD HASSAN MUHAMMAD HASSAN MUHAMMAD JUMAN BHUTTO</v>
          </cell>
          <cell r="P434" t="str">
            <v>DE3176371</v>
          </cell>
          <cell r="R434">
            <v>43722</v>
          </cell>
          <cell r="S434">
            <v>10009707</v>
          </cell>
          <cell r="T434">
            <v>985506078</v>
          </cell>
          <cell r="U434" t="str">
            <v>اخطار</v>
          </cell>
          <cell r="V434">
            <v>17</v>
          </cell>
          <cell r="W434">
            <v>0</v>
          </cell>
          <cell r="X434">
            <v>17</v>
          </cell>
          <cell r="Y434" t="str">
            <v>10675474</v>
          </cell>
          <cell r="Z434" t="str">
            <v>C</v>
          </cell>
          <cell r="AA434">
            <v>1025</v>
          </cell>
          <cell r="AB434">
            <v>61349</v>
          </cell>
          <cell r="AC434" t="str">
            <v>1 - 2 - 5941856</v>
          </cell>
          <cell r="AD434" t="str">
            <v>عامل عادي</v>
          </cell>
          <cell r="AE434" t="str">
            <v>سنتان</v>
          </cell>
          <cell r="AF434">
            <v>42084</v>
          </cell>
          <cell r="AG434">
            <v>42472</v>
          </cell>
          <cell r="AH434">
            <v>22</v>
          </cell>
          <cell r="AI434">
            <v>0</v>
          </cell>
          <cell r="AJ434">
            <v>1</v>
          </cell>
          <cell r="AK434">
            <v>388</v>
          </cell>
          <cell r="AL434" t="str">
            <v>شهرين</v>
          </cell>
          <cell r="AM434">
            <v>0</v>
          </cell>
          <cell r="AN434">
            <v>0</v>
          </cell>
          <cell r="AO434">
            <v>0</v>
          </cell>
          <cell r="AP434">
            <v>300</v>
          </cell>
          <cell r="AQ434">
            <v>1150</v>
          </cell>
          <cell r="AR434" t="str">
            <v>الاسلام</v>
          </cell>
        </row>
        <row r="435">
          <cell r="C435">
            <v>2249</v>
          </cell>
          <cell r="D435" t="str">
            <v>جسبال سينغ</v>
          </cell>
          <cell r="E435" t="str">
            <v>الهند</v>
          </cell>
          <cell r="F435">
            <v>2140818218</v>
          </cell>
          <cell r="G435" t="str">
            <v>مشغل مضخة خرسانية</v>
          </cell>
          <cell r="H435" t="str">
            <v>الوطنية</v>
          </cell>
          <cell r="I435">
            <v>1750</v>
          </cell>
          <cell r="J435">
            <v>23012</v>
          </cell>
          <cell r="K435">
            <v>43000</v>
          </cell>
          <cell r="L435">
            <v>44417</v>
          </cell>
          <cell r="M435">
            <v>43000</v>
          </cell>
          <cell r="N435">
            <v>201</v>
          </cell>
          <cell r="O435" t="str">
            <v>JASPAL - - SINGH</v>
          </cell>
          <cell r="P435" t="str">
            <v>K9635223</v>
          </cell>
          <cell r="R435" t="str">
            <v>01/01/2022</v>
          </cell>
          <cell r="S435">
            <v>10009707</v>
          </cell>
          <cell r="T435">
            <v>830958746</v>
          </cell>
          <cell r="U435" t="str">
            <v>اخطار</v>
          </cell>
          <cell r="V435">
            <v>37.340000000000003</v>
          </cell>
          <cell r="W435">
            <v>0</v>
          </cell>
          <cell r="X435">
            <v>37.340000000000003</v>
          </cell>
          <cell r="Y435" t="str">
            <v>5836666</v>
          </cell>
          <cell r="Z435" t="str">
            <v>C</v>
          </cell>
          <cell r="AA435">
            <v>1025</v>
          </cell>
          <cell r="AB435">
            <v>61349</v>
          </cell>
          <cell r="AC435" t="str">
            <v>1 - 2 - 4016150</v>
          </cell>
          <cell r="AD435" t="str">
            <v>مشغل مضخة خرسانية</v>
          </cell>
          <cell r="AE435" t="str">
            <v xml:space="preserve"> -----</v>
          </cell>
          <cell r="AF435" t="str">
            <v xml:space="preserve"> -----</v>
          </cell>
          <cell r="AG435" t="str">
            <v xml:space="preserve"> -----</v>
          </cell>
          <cell r="AH435" t="str">
            <v xml:space="preserve"> -----</v>
          </cell>
          <cell r="AI435" t="str">
            <v xml:space="preserve"> -----</v>
          </cell>
          <cell r="AJ435" t="str">
            <v xml:space="preserve"> -----</v>
          </cell>
          <cell r="AK435" t="str">
            <v xml:space="preserve"> -----</v>
          </cell>
          <cell r="AL435" t="str">
            <v>شهرين</v>
          </cell>
          <cell r="AM435">
            <v>0</v>
          </cell>
          <cell r="AN435" t="str">
            <v xml:space="preserve"> -----</v>
          </cell>
          <cell r="AO435" t="str">
            <v xml:space="preserve"> -----</v>
          </cell>
          <cell r="AP435" t="str">
            <v xml:space="preserve"> -----</v>
          </cell>
          <cell r="AQ435" t="str">
            <v xml:space="preserve"> -----</v>
          </cell>
          <cell r="AR435" t="str">
            <v>غير مسلم</v>
          </cell>
        </row>
        <row r="436">
          <cell r="C436">
            <v>2024</v>
          </cell>
          <cell r="D436" t="str">
            <v>عبدالله خالد عبدالعزيز العصيمي</v>
          </cell>
          <cell r="E436" t="str">
            <v>السعودية</v>
          </cell>
          <cell r="F436">
            <v>1088975949</v>
          </cell>
          <cell r="G436" t="str">
            <v>محصل ديون</v>
          </cell>
          <cell r="H436" t="str">
            <v>الوطنية</v>
          </cell>
          <cell r="I436">
            <v>3000</v>
          </cell>
          <cell r="J436" t="str">
            <v>---</v>
          </cell>
          <cell r="K436">
            <v>46898</v>
          </cell>
          <cell r="L436">
            <v>42999</v>
          </cell>
          <cell r="M436">
            <v>46898</v>
          </cell>
          <cell r="N436">
            <v>4099</v>
          </cell>
          <cell r="O436" t="str">
            <v>عبدالله خالد عبدالعزيز العصيمي</v>
          </cell>
          <cell r="P436" t="str">
            <v>و</v>
          </cell>
          <cell r="R436">
            <v>47484</v>
          </cell>
          <cell r="S436">
            <v>13201072</v>
          </cell>
          <cell r="T436">
            <v>382780906</v>
          </cell>
          <cell r="U436" t="str">
            <v>تعطل</v>
          </cell>
          <cell r="V436">
            <v>660</v>
          </cell>
          <cell r="W436" t="str">
            <v>تأمينات الوطنية</v>
          </cell>
          <cell r="X436" t="str">
            <v>تأمينات الوطنية</v>
          </cell>
          <cell r="Y436" t="str">
            <v>لايوجد</v>
          </cell>
          <cell r="Z436" t="str">
            <v>لايوجد</v>
          </cell>
          <cell r="AA436" t="str">
            <v>لايوجد</v>
          </cell>
          <cell r="AB436">
            <v>150327</v>
          </cell>
          <cell r="AC436" t="str">
            <v>1 - 1 - 532210</v>
          </cell>
          <cell r="AD436" t="str">
            <v>محصل ديون</v>
          </cell>
          <cell r="AE436" t="str">
            <v xml:space="preserve"> -----</v>
          </cell>
          <cell r="AF436" t="str">
            <v xml:space="preserve"> -----</v>
          </cell>
          <cell r="AG436" t="str">
            <v xml:space="preserve"> -----</v>
          </cell>
          <cell r="AH436" t="str">
            <v xml:space="preserve"> -----</v>
          </cell>
          <cell r="AI436" t="str">
            <v xml:space="preserve"> -----</v>
          </cell>
          <cell r="AJ436" t="str">
            <v xml:space="preserve"> -----</v>
          </cell>
          <cell r="AK436" t="str">
            <v xml:space="preserve"> -----</v>
          </cell>
          <cell r="AL436" t="str">
            <v xml:space="preserve"> -----</v>
          </cell>
          <cell r="AM436">
            <v>0</v>
          </cell>
          <cell r="AN436" t="str">
            <v xml:space="preserve"> -----</v>
          </cell>
          <cell r="AO436" t="str">
            <v xml:space="preserve"> -----</v>
          </cell>
          <cell r="AP436" t="str">
            <v xml:space="preserve"> -----</v>
          </cell>
          <cell r="AQ436" t="str">
            <v xml:space="preserve"> -----</v>
          </cell>
          <cell r="AR436" t="str">
            <v>الاسلام</v>
          </cell>
        </row>
        <row r="437">
          <cell r="C437">
            <v>197</v>
          </cell>
          <cell r="D437" t="str">
            <v>اليكس باكازنو باينو</v>
          </cell>
          <cell r="E437" t="str">
            <v>الفلبين</v>
          </cell>
          <cell r="F437">
            <v>2394824292</v>
          </cell>
          <cell r="G437" t="str">
            <v>رسام معماري</v>
          </cell>
          <cell r="H437" t="str">
            <v>المشاريع</v>
          </cell>
          <cell r="I437">
            <v>3000</v>
          </cell>
          <cell r="J437">
            <v>23628</v>
          </cell>
          <cell r="K437">
            <v>42984</v>
          </cell>
          <cell r="L437">
            <v>44443</v>
          </cell>
          <cell r="M437">
            <v>42984</v>
          </cell>
          <cell r="N437">
            <v>184</v>
          </cell>
          <cell r="O437" t="str">
            <v>ALEX BACASNO BAINO</v>
          </cell>
          <cell r="P437" t="str">
            <v>EC4036949</v>
          </cell>
          <cell r="R437">
            <v>43947</v>
          </cell>
          <cell r="S437">
            <v>10009707</v>
          </cell>
          <cell r="T437">
            <v>990072183</v>
          </cell>
          <cell r="U437" t="str">
            <v>اخطار</v>
          </cell>
          <cell r="V437">
            <v>70.02</v>
          </cell>
          <cell r="W437">
            <v>0</v>
          </cell>
          <cell r="X437">
            <v>70.02</v>
          </cell>
          <cell r="Y437" t="str">
            <v>11235455</v>
          </cell>
          <cell r="Z437" t="str">
            <v>B</v>
          </cell>
          <cell r="AA437">
            <v>1996</v>
          </cell>
          <cell r="AB437">
            <v>61349</v>
          </cell>
          <cell r="AC437" t="str">
            <v>1 - 2 - 6086065</v>
          </cell>
          <cell r="AD437" t="str">
            <v>مهندس معماري</v>
          </cell>
          <cell r="AE437" t="str">
            <v>سنتان</v>
          </cell>
          <cell r="AF437">
            <v>42186</v>
          </cell>
          <cell r="AG437">
            <v>42472</v>
          </cell>
          <cell r="AH437">
            <v>11</v>
          </cell>
          <cell r="AI437">
            <v>9</v>
          </cell>
          <cell r="AJ437">
            <v>0</v>
          </cell>
          <cell r="AK437">
            <v>286</v>
          </cell>
          <cell r="AL437" t="str">
            <v>شهرين</v>
          </cell>
          <cell r="AM437">
            <v>0</v>
          </cell>
          <cell r="AN437">
            <v>0</v>
          </cell>
          <cell r="AO437">
            <v>0</v>
          </cell>
          <cell r="AP437">
            <v>300</v>
          </cell>
          <cell r="AQ437">
            <v>3300</v>
          </cell>
          <cell r="AR437" t="str">
            <v>غير مسلم</v>
          </cell>
        </row>
        <row r="438">
          <cell r="C438">
            <v>2277</v>
          </cell>
          <cell r="D438" t="str">
            <v>معتز محمد جلي محمد</v>
          </cell>
          <cell r="E438" t="str">
            <v>السودان</v>
          </cell>
          <cell r="F438">
            <v>2116573532</v>
          </cell>
          <cell r="G438" t="str">
            <v>محاسب عام</v>
          </cell>
          <cell r="H438" t="str">
            <v>الوطنية</v>
          </cell>
          <cell r="I438">
            <v>2000</v>
          </cell>
          <cell r="J438">
            <v>21551</v>
          </cell>
          <cell r="K438">
            <v>42528</v>
          </cell>
          <cell r="M438">
            <v>42528</v>
          </cell>
          <cell r="N438">
            <v>-287</v>
          </cell>
          <cell r="O438" t="str">
            <v>معتز محمد جلي محمد</v>
          </cell>
          <cell r="P438" t="str">
            <v>P01640841</v>
          </cell>
          <cell r="R438" t="str">
            <v>06/03/2020</v>
          </cell>
          <cell r="S438">
            <v>13201072</v>
          </cell>
          <cell r="T438">
            <v>903579269</v>
          </cell>
          <cell r="U438" t="str">
            <v>اخطار</v>
          </cell>
          <cell r="V438">
            <v>46.666600000000003</v>
          </cell>
          <cell r="W438">
            <v>0</v>
          </cell>
          <cell r="X438">
            <v>46.666600000000003</v>
          </cell>
          <cell r="Y438" t="str">
            <v>7825098</v>
          </cell>
          <cell r="Z438" t="str">
            <v>B</v>
          </cell>
          <cell r="AA438">
            <v>1996</v>
          </cell>
          <cell r="AB438">
            <v>150327</v>
          </cell>
          <cell r="AC438" t="str">
            <v>1 - 2 - 2030016</v>
          </cell>
          <cell r="AD438" t="str">
            <v>محاسب</v>
          </cell>
          <cell r="AE438" t="str">
            <v xml:space="preserve"> -----</v>
          </cell>
          <cell r="AF438" t="str">
            <v xml:space="preserve"> -----</v>
          </cell>
          <cell r="AG438" t="str">
            <v xml:space="preserve"> -----</v>
          </cell>
          <cell r="AH438" t="str">
            <v xml:space="preserve"> -----</v>
          </cell>
          <cell r="AI438" t="str">
            <v xml:space="preserve"> -----</v>
          </cell>
          <cell r="AJ438" t="str">
            <v xml:space="preserve"> -----</v>
          </cell>
          <cell r="AK438" t="str">
            <v xml:space="preserve"> -----</v>
          </cell>
          <cell r="AL438" t="str">
            <v xml:space="preserve"> -----</v>
          </cell>
          <cell r="AM438">
            <v>333.33</v>
          </cell>
          <cell r="AN438" t="str">
            <v xml:space="preserve"> -----</v>
          </cell>
          <cell r="AO438" t="str">
            <v xml:space="preserve"> -----</v>
          </cell>
          <cell r="AP438" t="str">
            <v xml:space="preserve"> -----</v>
          </cell>
          <cell r="AQ438" t="str">
            <v xml:space="preserve"> -----</v>
          </cell>
          <cell r="AR438" t="str">
            <v>الاسلام</v>
          </cell>
        </row>
        <row r="439">
          <cell r="C439">
            <v>2363</v>
          </cell>
          <cell r="D439" t="str">
            <v>مجيد علي باقر علي</v>
          </cell>
          <cell r="E439" t="str">
            <v>باكستان</v>
          </cell>
          <cell r="F439">
            <v>2380893277</v>
          </cell>
          <cell r="G439" t="str">
            <v>عامل عادي</v>
          </cell>
          <cell r="H439" t="str">
            <v>الوطنية</v>
          </cell>
          <cell r="I439">
            <v>800</v>
          </cell>
          <cell r="J439">
            <v>31747</v>
          </cell>
          <cell r="K439">
            <v>42813</v>
          </cell>
          <cell r="L439">
            <v>44181</v>
          </cell>
          <cell r="M439">
            <v>42813</v>
          </cell>
          <cell r="N439">
            <v>-2</v>
          </cell>
          <cell r="O439" t="str">
            <v>MAJID ALI BAQIR ALI</v>
          </cell>
          <cell r="P439" t="str">
            <v>MX1804281</v>
          </cell>
          <cell r="R439" t="str">
            <v>28/08/2017</v>
          </cell>
          <cell r="S439">
            <v>13201072</v>
          </cell>
          <cell r="T439">
            <v>982805848</v>
          </cell>
          <cell r="U439" t="str">
            <v>اخطار</v>
          </cell>
          <cell r="V439">
            <v>18.666600000000003</v>
          </cell>
          <cell r="W439">
            <v>0</v>
          </cell>
          <cell r="X439">
            <v>18.666600000000003</v>
          </cell>
          <cell r="Y439" t="str">
            <v>10412514</v>
          </cell>
          <cell r="Z439" t="str">
            <v>C</v>
          </cell>
          <cell r="AA439">
            <v>1025</v>
          </cell>
          <cell r="AB439">
            <v>150327</v>
          </cell>
          <cell r="AC439" t="str">
            <v>1 - 2 - 5855756</v>
          </cell>
          <cell r="AD439" t="str">
            <v>عامل عادي</v>
          </cell>
          <cell r="AE439" t="str">
            <v xml:space="preserve"> -----</v>
          </cell>
          <cell r="AF439" t="str">
            <v xml:space="preserve"> -----</v>
          </cell>
          <cell r="AG439" t="str">
            <v xml:space="preserve"> -----</v>
          </cell>
          <cell r="AH439" t="str">
            <v xml:space="preserve"> -----</v>
          </cell>
          <cell r="AI439" t="str">
            <v xml:space="preserve"> -----</v>
          </cell>
          <cell r="AJ439" t="str">
            <v xml:space="preserve"> -----</v>
          </cell>
          <cell r="AK439" t="str">
            <v xml:space="preserve"> -----</v>
          </cell>
          <cell r="AL439" t="str">
            <v xml:space="preserve"> -----</v>
          </cell>
          <cell r="AM439">
            <v>133.33000000000001</v>
          </cell>
          <cell r="AN439" t="str">
            <v xml:space="preserve"> -----</v>
          </cell>
          <cell r="AO439" t="str">
            <v xml:space="preserve"> -----</v>
          </cell>
          <cell r="AP439" t="str">
            <v xml:space="preserve"> -----</v>
          </cell>
          <cell r="AQ439" t="str">
            <v xml:space="preserve"> -----</v>
          </cell>
          <cell r="AR439" t="str">
            <v>الاسلام</v>
          </cell>
        </row>
        <row r="440">
          <cell r="C440">
            <v>160</v>
          </cell>
          <cell r="D440" t="str">
            <v>اريسمو كامبا ريوز</v>
          </cell>
          <cell r="E440" t="str">
            <v>الفلبين</v>
          </cell>
          <cell r="F440">
            <v>2240078879</v>
          </cell>
          <cell r="G440" t="str">
            <v>مساح</v>
          </cell>
          <cell r="H440" t="str">
            <v>الرياض</v>
          </cell>
          <cell r="I440">
            <v>5550</v>
          </cell>
          <cell r="J440">
            <v>25969</v>
          </cell>
          <cell r="K440">
            <v>42887</v>
          </cell>
          <cell r="L440">
            <v>44269</v>
          </cell>
          <cell r="M440">
            <v>42887</v>
          </cell>
          <cell r="N440">
            <v>73</v>
          </cell>
          <cell r="O440" t="str">
            <v>ERISMO - CAMBA RUIZ</v>
          </cell>
          <cell r="P440" t="str">
            <v>EC8034849</v>
          </cell>
          <cell r="Q440">
            <v>42535</v>
          </cell>
          <cell r="R440">
            <v>44360</v>
          </cell>
          <cell r="S440">
            <v>10009707</v>
          </cell>
          <cell r="T440">
            <v>867121749</v>
          </cell>
          <cell r="U440" t="str">
            <v>اخطار</v>
          </cell>
          <cell r="V440">
            <v>129.52000000000001</v>
          </cell>
          <cell r="W440">
            <v>0</v>
          </cell>
          <cell r="X440">
            <v>129.52000000000001</v>
          </cell>
          <cell r="Y440">
            <v>5836493</v>
          </cell>
          <cell r="Z440" t="str">
            <v>C</v>
          </cell>
          <cell r="AA440">
            <v>1025</v>
          </cell>
          <cell r="AB440">
            <v>61349</v>
          </cell>
          <cell r="AC440" t="str">
            <v>1 - 2 - 2306819</v>
          </cell>
          <cell r="AD440" t="str">
            <v>مساح أبنية</v>
          </cell>
          <cell r="AE440" t="str">
            <v>سنة</v>
          </cell>
          <cell r="AF440">
            <v>39254</v>
          </cell>
          <cell r="AG440">
            <v>42472</v>
          </cell>
          <cell r="AH440">
            <v>22</v>
          </cell>
          <cell r="AI440">
            <v>9</v>
          </cell>
          <cell r="AJ440">
            <v>8</v>
          </cell>
          <cell r="AK440">
            <v>3218</v>
          </cell>
          <cell r="AL440" t="str">
            <v>شهرين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5550</v>
          </cell>
          <cell r="AR440" t="str">
            <v>غير مسلم</v>
          </cell>
        </row>
        <row r="441">
          <cell r="C441">
            <v>208</v>
          </cell>
          <cell r="D441" t="str">
            <v>هيكتور ايسكبلو انتيس</v>
          </cell>
          <cell r="E441" t="str">
            <v>الفلبين</v>
          </cell>
          <cell r="F441">
            <v>2382276687</v>
          </cell>
          <cell r="G441" t="str">
            <v>رسام</v>
          </cell>
          <cell r="H441" t="str">
            <v>الرياض</v>
          </cell>
          <cell r="I441">
            <v>2900</v>
          </cell>
          <cell r="J441">
            <v>32234</v>
          </cell>
          <cell r="K441">
            <v>42854</v>
          </cell>
          <cell r="L441">
            <v>44289</v>
          </cell>
          <cell r="M441">
            <v>42854</v>
          </cell>
          <cell r="N441">
            <v>40</v>
          </cell>
          <cell r="O441" t="str">
            <v>HECTOR ESCOPLO INTES</v>
          </cell>
          <cell r="P441" t="str">
            <v>EC1022641</v>
          </cell>
          <cell r="R441">
            <v>43591</v>
          </cell>
          <cell r="S441">
            <v>10009707</v>
          </cell>
          <cell r="T441">
            <v>984495765</v>
          </cell>
          <cell r="U441" t="str">
            <v>اخطار</v>
          </cell>
          <cell r="V441">
            <v>67.680000000000007</v>
          </cell>
          <cell r="W441">
            <v>0</v>
          </cell>
          <cell r="X441">
            <v>67.680000000000007</v>
          </cell>
          <cell r="Y441">
            <v>10542827</v>
          </cell>
          <cell r="Z441" t="str">
            <v>B</v>
          </cell>
          <cell r="AA441">
            <v>1996</v>
          </cell>
          <cell r="AB441">
            <v>61349</v>
          </cell>
          <cell r="AC441" t="str">
            <v>1 - 2 - 5905081</v>
          </cell>
          <cell r="AD441" t="str">
            <v>رسام عام</v>
          </cell>
          <cell r="AE441" t="str">
            <v>سنتان</v>
          </cell>
          <cell r="AF441">
            <v>42056</v>
          </cell>
          <cell r="AG441">
            <v>42472</v>
          </cell>
          <cell r="AH441">
            <v>22</v>
          </cell>
          <cell r="AI441">
            <v>1</v>
          </cell>
          <cell r="AJ441">
            <v>1</v>
          </cell>
          <cell r="AK441">
            <v>416</v>
          </cell>
          <cell r="AL441" t="str">
            <v>شهرين</v>
          </cell>
          <cell r="AM441">
            <v>0</v>
          </cell>
          <cell r="AN441">
            <v>0</v>
          </cell>
          <cell r="AO441">
            <v>0</v>
          </cell>
          <cell r="AP441">
            <v>300</v>
          </cell>
          <cell r="AQ441">
            <v>3200</v>
          </cell>
          <cell r="AR441" t="str">
            <v>غير مسلم</v>
          </cell>
        </row>
        <row r="442">
          <cell r="C442">
            <v>48</v>
          </cell>
          <cell r="D442" t="str">
            <v>السيد حسن عبد الحميد الحصري</v>
          </cell>
          <cell r="E442" t="str">
            <v>مصر</v>
          </cell>
          <cell r="F442">
            <v>2299625869</v>
          </cell>
          <cell r="G442" t="str">
            <v>محاسب</v>
          </cell>
          <cell r="H442" t="str">
            <v>حائل</v>
          </cell>
          <cell r="I442">
            <v>6000</v>
          </cell>
          <cell r="J442">
            <v>27395</v>
          </cell>
          <cell r="K442">
            <v>43114</v>
          </cell>
          <cell r="L442" t="str">
            <v>1442/05/16</v>
          </cell>
          <cell r="M442">
            <v>43114</v>
          </cell>
          <cell r="N442">
            <v>283</v>
          </cell>
          <cell r="O442" t="str">
            <v>السيد حسن عبد الحميد الحصري</v>
          </cell>
          <cell r="P442" t="str">
            <v>A02776227</v>
          </cell>
          <cell r="R442">
            <v>43047</v>
          </cell>
          <cell r="S442">
            <v>10009707</v>
          </cell>
          <cell r="T442">
            <v>895052647</v>
          </cell>
          <cell r="U442" t="str">
            <v>اخطار</v>
          </cell>
          <cell r="V442">
            <v>150</v>
          </cell>
          <cell r="W442">
            <v>0</v>
          </cell>
          <cell r="X442">
            <v>150</v>
          </cell>
          <cell r="Y442">
            <v>5865852</v>
          </cell>
          <cell r="Z442" t="str">
            <v>B</v>
          </cell>
          <cell r="AA442">
            <v>1996</v>
          </cell>
          <cell r="AB442">
            <v>61349</v>
          </cell>
          <cell r="AC442" t="str">
            <v>1 - 2 - 3618114</v>
          </cell>
          <cell r="AD442" t="str">
            <v>محاسب عام</v>
          </cell>
          <cell r="AE442" t="str">
            <v>سنة</v>
          </cell>
          <cell r="AF442">
            <v>40545</v>
          </cell>
          <cell r="AG442">
            <v>42472</v>
          </cell>
          <cell r="AH442">
            <v>10</v>
          </cell>
          <cell r="AI442">
            <v>3</v>
          </cell>
          <cell r="AJ442">
            <v>5</v>
          </cell>
          <cell r="AK442">
            <v>1927</v>
          </cell>
          <cell r="AL442" t="str">
            <v>3 شهور</v>
          </cell>
          <cell r="AM442">
            <v>1500</v>
          </cell>
          <cell r="AN442">
            <v>0.1</v>
          </cell>
          <cell r="AO442">
            <v>600</v>
          </cell>
          <cell r="AP442">
            <v>0</v>
          </cell>
          <cell r="AQ442">
            <v>8100</v>
          </cell>
          <cell r="AR442" t="str">
            <v>الاسلام</v>
          </cell>
        </row>
        <row r="443">
          <cell r="C443">
            <v>198</v>
          </cell>
          <cell r="D443" t="str">
            <v>كريستيان روت مادامبا</v>
          </cell>
          <cell r="E443" t="str">
            <v>الفلبين</v>
          </cell>
          <cell r="F443">
            <v>2394828111</v>
          </cell>
          <cell r="G443" t="str">
            <v>مهندس مدني</v>
          </cell>
          <cell r="H443" t="str">
            <v>المشاريع</v>
          </cell>
          <cell r="I443">
            <v>6500</v>
          </cell>
          <cell r="J443">
            <v>30876</v>
          </cell>
          <cell r="K443">
            <v>42984</v>
          </cell>
          <cell r="L443">
            <v>44443</v>
          </cell>
          <cell r="M443">
            <v>42984</v>
          </cell>
          <cell r="N443">
            <v>153</v>
          </cell>
          <cell r="O443" t="str">
            <v>KRISTIAN ROOT MADAMBA</v>
          </cell>
          <cell r="P443" t="str">
            <v>EC3065622</v>
          </cell>
          <cell r="R443">
            <v>43820</v>
          </cell>
          <cell r="S443">
            <v>10009707</v>
          </cell>
          <cell r="T443">
            <v>990047855</v>
          </cell>
          <cell r="U443" t="str">
            <v>اخطار</v>
          </cell>
          <cell r="V443">
            <v>151.68</v>
          </cell>
          <cell r="W443">
            <v>0</v>
          </cell>
          <cell r="X443">
            <v>151.68</v>
          </cell>
          <cell r="Y443">
            <v>11235683</v>
          </cell>
          <cell r="Z443" t="str">
            <v>B</v>
          </cell>
          <cell r="AA443">
            <v>1996</v>
          </cell>
          <cell r="AB443">
            <v>61349</v>
          </cell>
          <cell r="AC443" t="str">
            <v>1 - 2 - 6086066</v>
          </cell>
          <cell r="AD443" t="str">
            <v>مهندس مدني</v>
          </cell>
          <cell r="AE443" t="str">
            <v>سنة</v>
          </cell>
          <cell r="AF443">
            <v>42186</v>
          </cell>
          <cell r="AG443">
            <v>42472</v>
          </cell>
          <cell r="AH443">
            <v>11</v>
          </cell>
          <cell r="AI443">
            <v>9</v>
          </cell>
          <cell r="AJ443">
            <v>0</v>
          </cell>
          <cell r="AK443">
            <v>286</v>
          </cell>
          <cell r="AL443" t="str">
            <v>شهرين</v>
          </cell>
          <cell r="AM443">
            <v>0</v>
          </cell>
          <cell r="AN443">
            <v>0</v>
          </cell>
          <cell r="AO443">
            <v>0</v>
          </cell>
          <cell r="AP443">
            <v>300</v>
          </cell>
          <cell r="AQ443">
            <v>6800</v>
          </cell>
          <cell r="AR443" t="str">
            <v>غير مسلم</v>
          </cell>
        </row>
        <row r="444">
          <cell r="C444">
            <v>207</v>
          </cell>
          <cell r="D444" t="str">
            <v>جيمي جي ار ديبلين أونج</v>
          </cell>
          <cell r="E444" t="str">
            <v>الفلبين</v>
          </cell>
          <cell r="F444">
            <v>2382276489</v>
          </cell>
          <cell r="G444" t="str">
            <v>رسام عام</v>
          </cell>
          <cell r="H444" t="str">
            <v>المشاريع</v>
          </cell>
          <cell r="I444">
            <v>4200</v>
          </cell>
          <cell r="J444">
            <v>26246</v>
          </cell>
          <cell r="K444">
            <v>42854</v>
          </cell>
          <cell r="L444">
            <v>44289</v>
          </cell>
          <cell r="M444">
            <v>42854</v>
          </cell>
          <cell r="N444">
            <v>23</v>
          </cell>
          <cell r="O444" t="str">
            <v>JAIME JR DE BELEN ONG</v>
          </cell>
          <cell r="P444" t="str">
            <v>EC2788378</v>
          </cell>
          <cell r="R444">
            <v>43788</v>
          </cell>
          <cell r="S444">
            <v>10009707</v>
          </cell>
          <cell r="T444">
            <v>984495781</v>
          </cell>
          <cell r="U444" t="str">
            <v>اخطار</v>
          </cell>
          <cell r="V444">
            <v>98.02</v>
          </cell>
          <cell r="W444">
            <v>0</v>
          </cell>
          <cell r="X444">
            <v>98.02</v>
          </cell>
          <cell r="Y444">
            <v>10542761</v>
          </cell>
          <cell r="Z444" t="str">
            <v>B</v>
          </cell>
          <cell r="AA444">
            <v>1996</v>
          </cell>
          <cell r="AB444">
            <v>61349</v>
          </cell>
          <cell r="AC444" t="str">
            <v>1 - 2 - 5905080</v>
          </cell>
          <cell r="AD444" t="str">
            <v>رسام عام</v>
          </cell>
          <cell r="AE444" t="str">
            <v>سنتان</v>
          </cell>
          <cell r="AF444">
            <v>42056</v>
          </cell>
          <cell r="AG444">
            <v>42472</v>
          </cell>
          <cell r="AH444">
            <v>22</v>
          </cell>
          <cell r="AI444">
            <v>1</v>
          </cell>
          <cell r="AJ444">
            <v>1</v>
          </cell>
          <cell r="AK444">
            <v>416</v>
          </cell>
          <cell r="AL444" t="str">
            <v>شهرين</v>
          </cell>
          <cell r="AM444">
            <v>0</v>
          </cell>
          <cell r="AN444">
            <v>0</v>
          </cell>
          <cell r="AO444">
            <v>0</v>
          </cell>
          <cell r="AP444">
            <v>300</v>
          </cell>
          <cell r="AQ444">
            <v>4500</v>
          </cell>
          <cell r="AR444" t="str">
            <v>غير مسلم</v>
          </cell>
        </row>
        <row r="445">
          <cell r="C445">
            <v>2240</v>
          </cell>
          <cell r="D445" t="str">
            <v>البيرتو اوروبيسا</v>
          </cell>
          <cell r="E445" t="str">
            <v>الفلبين</v>
          </cell>
          <cell r="F445">
            <v>2008479707</v>
          </cell>
          <cell r="G445" t="str">
            <v>سائق عموم المركبات</v>
          </cell>
          <cell r="H445" t="str">
            <v>الوطنية</v>
          </cell>
          <cell r="I445">
            <v>2950</v>
          </cell>
          <cell r="J445">
            <v>18994</v>
          </cell>
          <cell r="K445">
            <v>42844</v>
          </cell>
          <cell r="L445">
            <v>44210</v>
          </cell>
          <cell r="M445">
            <v>42844</v>
          </cell>
          <cell r="N445">
            <v>3</v>
          </cell>
          <cell r="O445" t="str">
            <v>ALBERTO - - OROPESA</v>
          </cell>
          <cell r="P445" t="str">
            <v xml:space="preserve">EC5926036      </v>
          </cell>
          <cell r="R445" t="str">
            <v>09/11/2020</v>
          </cell>
          <cell r="S445">
            <v>10009707</v>
          </cell>
          <cell r="T445">
            <v>15468661</v>
          </cell>
          <cell r="U445" t="str">
            <v>اخطار</v>
          </cell>
          <cell r="V445">
            <v>68.84</v>
          </cell>
          <cell r="W445">
            <v>0</v>
          </cell>
          <cell r="X445">
            <v>68.84</v>
          </cell>
          <cell r="Y445">
            <v>5836655</v>
          </cell>
          <cell r="Z445" t="str">
            <v>C</v>
          </cell>
          <cell r="AA445">
            <v>1025</v>
          </cell>
          <cell r="AB445">
            <v>61349</v>
          </cell>
          <cell r="AC445" t="str">
            <v>1 - 2 - 3952091</v>
          </cell>
          <cell r="AD445" t="str">
            <v>سائق عام</v>
          </cell>
          <cell r="AE445" t="str">
            <v xml:space="preserve"> -----</v>
          </cell>
          <cell r="AF445" t="str">
            <v xml:space="preserve"> -----</v>
          </cell>
          <cell r="AG445" t="str">
            <v xml:space="preserve"> -----</v>
          </cell>
          <cell r="AH445" t="str">
            <v xml:space="preserve"> -----</v>
          </cell>
          <cell r="AI445" t="str">
            <v xml:space="preserve"> -----</v>
          </cell>
          <cell r="AJ445" t="str">
            <v xml:space="preserve"> -----</v>
          </cell>
          <cell r="AK445" t="str">
            <v xml:space="preserve"> -----</v>
          </cell>
          <cell r="AL445" t="str">
            <v>شهرين</v>
          </cell>
          <cell r="AM445">
            <v>0</v>
          </cell>
          <cell r="AN445" t="str">
            <v xml:space="preserve"> -----</v>
          </cell>
          <cell r="AO445" t="str">
            <v xml:space="preserve"> -----</v>
          </cell>
          <cell r="AP445" t="str">
            <v xml:space="preserve"> -----</v>
          </cell>
          <cell r="AQ445" t="str">
            <v xml:space="preserve"> -----</v>
          </cell>
          <cell r="AR445" t="str">
            <v>غير مسلم</v>
          </cell>
        </row>
        <row r="446">
          <cell r="C446">
            <v>2060</v>
          </cell>
          <cell r="D446" t="str">
            <v>بني ارابوس</v>
          </cell>
          <cell r="E446" t="str">
            <v>الفلبين</v>
          </cell>
          <cell r="F446">
            <v>2072000983</v>
          </cell>
          <cell r="G446" t="str">
            <v>سائق عموم المركبات</v>
          </cell>
          <cell r="H446" t="str">
            <v>الوطنية</v>
          </cell>
          <cell r="I446">
            <v>1950</v>
          </cell>
          <cell r="J446">
            <v>17899</v>
          </cell>
          <cell r="K446">
            <v>42847</v>
          </cell>
          <cell r="L446">
            <v>44210</v>
          </cell>
          <cell r="M446">
            <v>42847</v>
          </cell>
          <cell r="N446">
            <v>6</v>
          </cell>
          <cell r="O446" t="str">
            <v>BENNY -               -               ARABOS</v>
          </cell>
          <cell r="P446" t="str">
            <v>EB59571793</v>
          </cell>
          <cell r="R446" t="str">
            <v>01/01/2017</v>
          </cell>
          <cell r="S446">
            <v>10009707</v>
          </cell>
          <cell r="T446">
            <v>811128864</v>
          </cell>
          <cell r="U446" t="str">
            <v>اخطار</v>
          </cell>
          <cell r="V446">
            <v>45.52</v>
          </cell>
          <cell r="W446">
            <v>0</v>
          </cell>
          <cell r="X446">
            <v>45.52</v>
          </cell>
          <cell r="Y446" t="str">
            <v>5836762</v>
          </cell>
          <cell r="Z446" t="str">
            <v>Senior C</v>
          </cell>
          <cell r="AA446">
            <v>4608</v>
          </cell>
          <cell r="AB446">
            <v>61349</v>
          </cell>
          <cell r="AC446" t="str">
            <v>1 - 2 - 255175</v>
          </cell>
          <cell r="AD446" t="str">
            <v>سائق عام</v>
          </cell>
          <cell r="AE446" t="str">
            <v xml:space="preserve"> -----</v>
          </cell>
          <cell r="AF446" t="str">
            <v xml:space="preserve"> -----</v>
          </cell>
          <cell r="AG446" t="str">
            <v xml:space="preserve"> -----</v>
          </cell>
          <cell r="AH446" t="str">
            <v xml:space="preserve"> -----</v>
          </cell>
          <cell r="AI446" t="str">
            <v xml:space="preserve"> -----</v>
          </cell>
          <cell r="AJ446" t="str">
            <v xml:space="preserve"> -----</v>
          </cell>
          <cell r="AK446" t="str">
            <v xml:space="preserve"> -----</v>
          </cell>
          <cell r="AL446" t="str">
            <v>شهرين</v>
          </cell>
          <cell r="AM446">
            <v>0</v>
          </cell>
          <cell r="AN446" t="str">
            <v xml:space="preserve"> -----</v>
          </cell>
          <cell r="AO446" t="str">
            <v xml:space="preserve"> -----</v>
          </cell>
          <cell r="AP446" t="str">
            <v xml:space="preserve"> -----</v>
          </cell>
          <cell r="AQ446" t="str">
            <v xml:space="preserve"> -----</v>
          </cell>
          <cell r="AR446" t="str">
            <v>غير مسلم</v>
          </cell>
        </row>
        <row r="447">
          <cell r="C447">
            <v>2200</v>
          </cell>
          <cell r="D447" t="str">
            <v>فكيل جابر</v>
          </cell>
          <cell r="E447" t="str">
            <v>الهند</v>
          </cell>
          <cell r="F447">
            <v>2291144521</v>
          </cell>
          <cell r="G447" t="str">
            <v>سائق شاحنة</v>
          </cell>
          <cell r="H447" t="str">
            <v>الوطنية</v>
          </cell>
          <cell r="I447">
            <v>1500</v>
          </cell>
          <cell r="J447">
            <v>31413</v>
          </cell>
          <cell r="K447">
            <v>42923</v>
          </cell>
          <cell r="L447">
            <v>44358</v>
          </cell>
          <cell r="M447">
            <v>42923</v>
          </cell>
          <cell r="N447">
            <v>80</v>
          </cell>
          <cell r="O447" t="str">
            <v>VAKEEL - - JABIR</v>
          </cell>
          <cell r="P447" t="str">
            <v>H7407282</v>
          </cell>
          <cell r="R447" t="str">
            <v>24/08/2019</v>
          </cell>
          <cell r="S447">
            <v>10009707</v>
          </cell>
          <cell r="T447">
            <v>891027060</v>
          </cell>
          <cell r="U447" t="str">
            <v>اخطار</v>
          </cell>
          <cell r="V447">
            <v>35.020000000000003</v>
          </cell>
          <cell r="W447">
            <v>0</v>
          </cell>
          <cell r="X447">
            <v>35.020000000000003</v>
          </cell>
          <cell r="Y447" t="str">
            <v>5836727</v>
          </cell>
          <cell r="Z447" t="str">
            <v>C</v>
          </cell>
          <cell r="AA447">
            <v>1025</v>
          </cell>
          <cell r="AB447">
            <v>61349</v>
          </cell>
          <cell r="AC447" t="str">
            <v>1 - 2 - 3479534</v>
          </cell>
          <cell r="AD447" t="str">
            <v>سائق شاحنة</v>
          </cell>
          <cell r="AE447" t="str">
            <v xml:space="preserve"> -----</v>
          </cell>
          <cell r="AF447" t="str">
            <v xml:space="preserve"> -----</v>
          </cell>
          <cell r="AG447" t="str">
            <v xml:space="preserve"> -----</v>
          </cell>
          <cell r="AH447" t="str">
            <v xml:space="preserve"> -----</v>
          </cell>
          <cell r="AI447" t="str">
            <v xml:space="preserve"> -----</v>
          </cell>
          <cell r="AJ447" t="str">
            <v xml:space="preserve"> -----</v>
          </cell>
          <cell r="AK447" t="str">
            <v xml:space="preserve"> -----</v>
          </cell>
          <cell r="AL447" t="str">
            <v>شهرين</v>
          </cell>
          <cell r="AM447">
            <v>0</v>
          </cell>
          <cell r="AN447" t="str">
            <v xml:space="preserve"> -----</v>
          </cell>
          <cell r="AO447" t="str">
            <v xml:space="preserve"> -----</v>
          </cell>
          <cell r="AP447" t="str">
            <v xml:space="preserve"> -----</v>
          </cell>
          <cell r="AQ447" t="str">
            <v xml:space="preserve"> -----</v>
          </cell>
          <cell r="AR447" t="str">
            <v>الاسلام</v>
          </cell>
        </row>
        <row r="448">
          <cell r="C448">
            <v>2227</v>
          </cell>
          <cell r="D448" t="str">
            <v>مايكل مرتيل</v>
          </cell>
          <cell r="E448" t="str">
            <v>الفلبين</v>
          </cell>
          <cell r="F448">
            <v>2298159266</v>
          </cell>
          <cell r="G448" t="str">
            <v>فني مختبر مواد انشائية</v>
          </cell>
          <cell r="H448" t="str">
            <v>الوطنية</v>
          </cell>
          <cell r="I448">
            <v>1760</v>
          </cell>
          <cell r="J448">
            <v>24108</v>
          </cell>
          <cell r="K448">
            <v>43076</v>
          </cell>
          <cell r="L448">
            <v>44202</v>
          </cell>
          <cell r="M448">
            <v>43076</v>
          </cell>
          <cell r="N448">
            <v>232</v>
          </cell>
          <cell r="O448" t="str">
            <v>MICHAEL GUITES MORTEL</v>
          </cell>
          <cell r="P448" t="str">
            <v>EC3336219</v>
          </cell>
          <cell r="R448" t="str">
            <v>01/02/2020</v>
          </cell>
          <cell r="S448">
            <v>10009707</v>
          </cell>
          <cell r="T448">
            <v>894338059</v>
          </cell>
          <cell r="U448" t="str">
            <v>اخطار</v>
          </cell>
          <cell r="V448">
            <v>41.08</v>
          </cell>
          <cell r="W448">
            <v>0</v>
          </cell>
          <cell r="X448">
            <v>41.08</v>
          </cell>
          <cell r="Y448" t="str">
            <v>5836754</v>
          </cell>
          <cell r="Z448" t="str">
            <v>C</v>
          </cell>
          <cell r="AA448">
            <v>1025</v>
          </cell>
          <cell r="AB448">
            <v>61349</v>
          </cell>
          <cell r="AC448" t="str">
            <v>1 - 2 - 3593848</v>
          </cell>
          <cell r="AD448" t="str">
            <v>فني مختبر مواد انشائية</v>
          </cell>
          <cell r="AE448" t="str">
            <v xml:space="preserve"> -----</v>
          </cell>
          <cell r="AF448" t="str">
            <v xml:space="preserve"> -----</v>
          </cell>
          <cell r="AG448" t="str">
            <v xml:space="preserve"> -----</v>
          </cell>
          <cell r="AH448" t="str">
            <v xml:space="preserve"> -----</v>
          </cell>
          <cell r="AI448" t="str">
            <v xml:space="preserve"> -----</v>
          </cell>
          <cell r="AJ448" t="str">
            <v xml:space="preserve"> -----</v>
          </cell>
          <cell r="AK448" t="str">
            <v xml:space="preserve"> -----</v>
          </cell>
          <cell r="AL448" t="str">
            <v>شهرين</v>
          </cell>
          <cell r="AM448">
            <v>0</v>
          </cell>
          <cell r="AN448" t="str">
            <v xml:space="preserve"> -----</v>
          </cell>
          <cell r="AO448" t="str">
            <v xml:space="preserve"> -----</v>
          </cell>
          <cell r="AP448" t="str">
            <v xml:space="preserve"> -----</v>
          </cell>
          <cell r="AQ448" t="str">
            <v xml:space="preserve"> -----</v>
          </cell>
          <cell r="AR448" t="str">
            <v>غير مسلم</v>
          </cell>
        </row>
        <row r="449">
          <cell r="C449">
            <v>2360</v>
          </cell>
          <cell r="D449" t="str">
            <v>محمد افضل محمد شافي</v>
          </cell>
          <cell r="E449" t="str">
            <v>الهند</v>
          </cell>
          <cell r="F449">
            <v>2379513555</v>
          </cell>
          <cell r="G449" t="str">
            <v>سائق سيارة عمومي</v>
          </cell>
          <cell r="H449" t="str">
            <v>الوطنية</v>
          </cell>
          <cell r="I449">
            <v>1100</v>
          </cell>
          <cell r="J449">
            <v>29357</v>
          </cell>
          <cell r="K449">
            <v>43149</v>
          </cell>
          <cell r="L449">
            <v>44181</v>
          </cell>
          <cell r="M449">
            <v>43149</v>
          </cell>
          <cell r="N449">
            <v>305</v>
          </cell>
          <cell r="O449" t="str">
            <v>MOHAMED AFZAL MOHAMED SHAFI</v>
          </cell>
          <cell r="P449" t="str">
            <v>L8555321</v>
          </cell>
          <cell r="R449" t="str">
            <v>04/06/2024</v>
          </cell>
          <cell r="S449">
            <v>13201072</v>
          </cell>
          <cell r="T449">
            <v>982130379</v>
          </cell>
          <cell r="U449" t="str">
            <v>اخطار</v>
          </cell>
          <cell r="V449">
            <v>25.666599999999999</v>
          </cell>
          <cell r="W449">
            <v>0</v>
          </cell>
          <cell r="X449">
            <v>25.666599999999999</v>
          </cell>
          <cell r="Y449" t="str">
            <v>10182004</v>
          </cell>
          <cell r="Z449" t="str">
            <v>C</v>
          </cell>
          <cell r="AA449">
            <v>1025</v>
          </cell>
          <cell r="AB449">
            <v>150327</v>
          </cell>
          <cell r="AC449" t="str">
            <v>1 - 2 - 5839083</v>
          </cell>
          <cell r="AD449" t="str">
            <v>سائق سيارة عمومي</v>
          </cell>
          <cell r="AE449" t="str">
            <v xml:space="preserve"> -----</v>
          </cell>
          <cell r="AF449" t="str">
            <v xml:space="preserve"> -----</v>
          </cell>
          <cell r="AG449" t="str">
            <v xml:space="preserve"> -----</v>
          </cell>
          <cell r="AH449" t="str">
            <v xml:space="preserve"> -----</v>
          </cell>
          <cell r="AI449" t="str">
            <v xml:space="preserve"> -----</v>
          </cell>
          <cell r="AJ449" t="str">
            <v xml:space="preserve"> -----</v>
          </cell>
          <cell r="AK449" t="str">
            <v xml:space="preserve"> -----</v>
          </cell>
          <cell r="AL449" t="str">
            <v xml:space="preserve"> -----</v>
          </cell>
          <cell r="AM449">
            <v>183.33</v>
          </cell>
          <cell r="AN449" t="str">
            <v xml:space="preserve"> -----</v>
          </cell>
          <cell r="AO449" t="str">
            <v xml:space="preserve"> -----</v>
          </cell>
          <cell r="AP449" t="str">
            <v xml:space="preserve"> -----</v>
          </cell>
          <cell r="AQ449" t="str">
            <v xml:space="preserve"> -----</v>
          </cell>
          <cell r="AR449" t="str">
            <v>الاسلام</v>
          </cell>
        </row>
        <row r="450">
          <cell r="C450">
            <v>2357</v>
          </cell>
          <cell r="D450" t="str">
            <v>حميد خان طفيل خان</v>
          </cell>
          <cell r="E450" t="str">
            <v>الهند</v>
          </cell>
          <cell r="F450">
            <v>2379514009</v>
          </cell>
          <cell r="G450" t="str">
            <v>سائق سيارة عمومي</v>
          </cell>
          <cell r="H450" t="str">
            <v>الوطنية</v>
          </cell>
          <cell r="I450">
            <v>1100</v>
          </cell>
          <cell r="J450">
            <v>25819</v>
          </cell>
          <cell r="K450">
            <v>43141</v>
          </cell>
          <cell r="L450">
            <v>44181</v>
          </cell>
          <cell r="M450">
            <v>43141</v>
          </cell>
          <cell r="N450">
            <v>297</v>
          </cell>
          <cell r="O450" t="str">
            <v>HAMID KHAN TUFAIL KHAN</v>
          </cell>
          <cell r="P450" t="str">
            <v>J3069095</v>
          </cell>
          <cell r="R450" t="str">
            <v>19/10/2020</v>
          </cell>
          <cell r="S450">
            <v>13201072</v>
          </cell>
          <cell r="T450">
            <v>981936876</v>
          </cell>
          <cell r="U450" t="str">
            <v>اخطار</v>
          </cell>
          <cell r="V450">
            <v>25.666599999999999</v>
          </cell>
          <cell r="W450">
            <v>0</v>
          </cell>
          <cell r="X450">
            <v>25.666599999999999</v>
          </cell>
          <cell r="Y450" t="str">
            <v>10140342</v>
          </cell>
          <cell r="Z450" t="str">
            <v>C</v>
          </cell>
          <cell r="AA450">
            <v>1025</v>
          </cell>
          <cell r="AB450">
            <v>150327</v>
          </cell>
          <cell r="AC450" t="str">
            <v>1 - 2 - 5831329</v>
          </cell>
          <cell r="AD450" t="str">
            <v>سائق سيارة عمومي</v>
          </cell>
          <cell r="AE450" t="str">
            <v xml:space="preserve"> -----</v>
          </cell>
          <cell r="AF450" t="str">
            <v xml:space="preserve"> -----</v>
          </cell>
          <cell r="AG450" t="str">
            <v xml:space="preserve"> -----</v>
          </cell>
          <cell r="AH450" t="str">
            <v xml:space="preserve"> -----</v>
          </cell>
          <cell r="AI450" t="str">
            <v xml:space="preserve"> -----</v>
          </cell>
          <cell r="AJ450" t="str">
            <v xml:space="preserve"> -----</v>
          </cell>
          <cell r="AK450" t="str">
            <v xml:space="preserve"> -----</v>
          </cell>
          <cell r="AL450" t="str">
            <v xml:space="preserve"> -----</v>
          </cell>
          <cell r="AM450">
            <v>183.33</v>
          </cell>
          <cell r="AN450" t="str">
            <v xml:space="preserve"> -----</v>
          </cell>
          <cell r="AO450" t="str">
            <v xml:space="preserve"> -----</v>
          </cell>
          <cell r="AP450" t="str">
            <v xml:space="preserve"> -----</v>
          </cell>
          <cell r="AQ450" t="str">
            <v xml:space="preserve"> -----</v>
          </cell>
          <cell r="AR450" t="str">
            <v>الاسلام</v>
          </cell>
        </row>
        <row r="451">
          <cell r="C451">
            <v>2333</v>
          </cell>
          <cell r="D451" t="str">
            <v>مختار احمد احمد</v>
          </cell>
          <cell r="E451" t="str">
            <v>الهند</v>
          </cell>
          <cell r="F451">
            <v>2343488231</v>
          </cell>
          <cell r="G451" t="str">
            <v>مشغل خلاطة خرسانية</v>
          </cell>
          <cell r="H451" t="str">
            <v>الوطنية</v>
          </cell>
          <cell r="I451">
            <v>1200</v>
          </cell>
          <cell r="J451">
            <v>30589</v>
          </cell>
          <cell r="K451">
            <v>42876</v>
          </cell>
          <cell r="L451">
            <v>44240</v>
          </cell>
          <cell r="M451">
            <v>42876</v>
          </cell>
          <cell r="N451">
            <v>31</v>
          </cell>
          <cell r="O451" t="str">
            <v>MUKTHAR AHMED AHMED</v>
          </cell>
          <cell r="P451" t="str">
            <v>G2995452</v>
          </cell>
          <cell r="R451" t="str">
            <v>15/05/2017</v>
          </cell>
          <cell r="S451">
            <v>13201072</v>
          </cell>
          <cell r="T451">
            <v>943310661</v>
          </cell>
          <cell r="U451" t="str">
            <v>اخطار</v>
          </cell>
          <cell r="V451">
            <v>28</v>
          </cell>
          <cell r="W451">
            <v>0</v>
          </cell>
          <cell r="X451">
            <v>28</v>
          </cell>
          <cell r="Y451" t="str">
            <v>8834749</v>
          </cell>
          <cell r="Z451" t="str">
            <v>C</v>
          </cell>
          <cell r="AA451">
            <v>1025</v>
          </cell>
          <cell r="AB451">
            <v>150327</v>
          </cell>
          <cell r="AC451" t="str">
            <v>1 - 2 - 5004977</v>
          </cell>
          <cell r="AD451" t="str">
            <v>مشغل خلاطة خرسانية</v>
          </cell>
          <cell r="AE451" t="str">
            <v xml:space="preserve"> -----</v>
          </cell>
          <cell r="AF451" t="str">
            <v xml:space="preserve"> -----</v>
          </cell>
          <cell r="AG451" t="str">
            <v xml:space="preserve"> -----</v>
          </cell>
          <cell r="AH451" t="str">
            <v xml:space="preserve"> -----</v>
          </cell>
          <cell r="AI451" t="str">
            <v xml:space="preserve"> -----</v>
          </cell>
          <cell r="AJ451" t="str">
            <v xml:space="preserve"> -----</v>
          </cell>
          <cell r="AK451" t="str">
            <v xml:space="preserve"> -----</v>
          </cell>
          <cell r="AL451" t="str">
            <v xml:space="preserve"> -----</v>
          </cell>
          <cell r="AM451">
            <v>200</v>
          </cell>
          <cell r="AN451" t="str">
            <v xml:space="preserve"> -----</v>
          </cell>
          <cell r="AO451" t="str">
            <v xml:space="preserve"> -----</v>
          </cell>
          <cell r="AP451" t="str">
            <v xml:space="preserve"> -----</v>
          </cell>
          <cell r="AQ451" t="str">
            <v xml:space="preserve"> -----</v>
          </cell>
          <cell r="AR451" t="str">
            <v>الاسلام</v>
          </cell>
        </row>
        <row r="452">
          <cell r="C452">
            <v>2321</v>
          </cell>
          <cell r="D452" t="str">
            <v>رام بركاش رام</v>
          </cell>
          <cell r="E452" t="str">
            <v>نيبال</v>
          </cell>
          <cell r="F452">
            <v>2334524697</v>
          </cell>
          <cell r="G452" t="str">
            <v>سائق سيارة عمومي</v>
          </cell>
          <cell r="H452" t="str">
            <v>الوطنية</v>
          </cell>
          <cell r="I452">
            <v>1250</v>
          </cell>
          <cell r="J452">
            <v>29791</v>
          </cell>
          <cell r="K452">
            <v>43054</v>
          </cell>
          <cell r="L452">
            <v>44495</v>
          </cell>
          <cell r="M452">
            <v>43054</v>
          </cell>
          <cell r="N452">
            <v>205</v>
          </cell>
          <cell r="O452" t="str">
            <v>RAM PRAKASH RAM</v>
          </cell>
          <cell r="P452" t="str">
            <v xml:space="preserve">07652057       </v>
          </cell>
          <cell r="R452" t="str">
            <v>20/07/2024</v>
          </cell>
          <cell r="S452">
            <v>13201072</v>
          </cell>
          <cell r="T452">
            <v>929656873</v>
          </cell>
          <cell r="U452" t="str">
            <v>اخطار</v>
          </cell>
          <cell r="V452">
            <v>29.166599999999999</v>
          </cell>
          <cell r="W452">
            <v>0</v>
          </cell>
          <cell r="X452">
            <v>29.166599999999999</v>
          </cell>
          <cell r="Y452" t="str">
            <v>7206406</v>
          </cell>
          <cell r="Z452" t="str">
            <v>C</v>
          </cell>
          <cell r="AA452">
            <v>1025</v>
          </cell>
          <cell r="AB452">
            <v>150327</v>
          </cell>
          <cell r="AC452" t="str">
            <v>1 - 2 - 4796587</v>
          </cell>
          <cell r="AD452" t="str">
            <v>سائق سيارة عمومي</v>
          </cell>
          <cell r="AE452" t="str">
            <v xml:space="preserve"> -----</v>
          </cell>
          <cell r="AF452" t="str">
            <v xml:space="preserve"> -----</v>
          </cell>
          <cell r="AG452" t="str">
            <v xml:space="preserve"> -----</v>
          </cell>
          <cell r="AH452" t="str">
            <v xml:space="preserve"> -----</v>
          </cell>
          <cell r="AI452" t="str">
            <v xml:space="preserve"> -----</v>
          </cell>
          <cell r="AJ452" t="str">
            <v xml:space="preserve"> -----</v>
          </cell>
          <cell r="AK452" t="str">
            <v xml:space="preserve"> -----</v>
          </cell>
          <cell r="AL452" t="str">
            <v xml:space="preserve"> -----</v>
          </cell>
          <cell r="AM452">
            <v>208.33</v>
          </cell>
          <cell r="AN452" t="str">
            <v xml:space="preserve"> -----</v>
          </cell>
          <cell r="AO452" t="str">
            <v xml:space="preserve"> -----</v>
          </cell>
          <cell r="AP452" t="str">
            <v xml:space="preserve"> -----</v>
          </cell>
          <cell r="AQ452" t="str">
            <v xml:space="preserve"> -----</v>
          </cell>
          <cell r="AR452" t="str">
            <v>غير مسلم</v>
          </cell>
        </row>
        <row r="453">
          <cell r="C453">
            <v>4044</v>
          </cell>
          <cell r="D453" t="str">
            <v>محمد ابراهيم اسماعيل الدويك</v>
          </cell>
          <cell r="E453" t="str">
            <v>الاردن</v>
          </cell>
          <cell r="F453">
            <v>2029818479</v>
          </cell>
          <cell r="G453" t="str">
            <v>أخصائي ثاني</v>
          </cell>
          <cell r="H453" t="str">
            <v>خ/المكتب</v>
          </cell>
          <cell r="I453">
            <v>6000</v>
          </cell>
          <cell r="J453">
            <v>17168</v>
          </cell>
          <cell r="K453">
            <v>42971</v>
          </cell>
          <cell r="L453">
            <v>44404</v>
          </cell>
          <cell r="M453">
            <v>42971</v>
          </cell>
          <cell r="N453">
            <v>122</v>
          </cell>
          <cell r="O453" t="str">
            <v>محمد ابراهيم اسماعيل - الدويك</v>
          </cell>
          <cell r="P453" t="str">
            <v>N606637</v>
          </cell>
          <cell r="Q453">
            <v>42396</v>
          </cell>
          <cell r="R453">
            <v>44222</v>
          </cell>
          <cell r="S453">
            <v>10009707</v>
          </cell>
          <cell r="T453">
            <v>930506486</v>
          </cell>
          <cell r="U453" t="str">
            <v>اخطار</v>
          </cell>
          <cell r="V453">
            <v>140.02000000000001</v>
          </cell>
          <cell r="W453">
            <v>0</v>
          </cell>
          <cell r="X453">
            <v>140.02000000000001</v>
          </cell>
          <cell r="Y453" t="str">
            <v>لايوجد</v>
          </cell>
          <cell r="Z453" t="str">
            <v>لايوجد</v>
          </cell>
          <cell r="AA453" t="str">
            <v>لايوجد</v>
          </cell>
          <cell r="AB453">
            <v>61349</v>
          </cell>
          <cell r="AC453" t="str">
            <v>1 - 2 - 793248</v>
          </cell>
          <cell r="AD453" t="str">
            <v>أخصائي ثاني</v>
          </cell>
          <cell r="AE453" t="str">
            <v xml:space="preserve"> -----</v>
          </cell>
          <cell r="AF453" t="str">
            <v xml:space="preserve"> -----</v>
          </cell>
          <cell r="AG453" t="str">
            <v xml:space="preserve"> -----</v>
          </cell>
          <cell r="AH453" t="str">
            <v xml:space="preserve"> -----</v>
          </cell>
          <cell r="AI453" t="str">
            <v xml:space="preserve"> -----</v>
          </cell>
          <cell r="AJ453" t="str">
            <v xml:space="preserve"> -----</v>
          </cell>
          <cell r="AK453" t="str">
            <v xml:space="preserve"> -----</v>
          </cell>
          <cell r="AL453" t="str">
            <v>شهرين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 t="str">
            <v>0</v>
          </cell>
          <cell r="AR453" t="str">
            <v>الاسلام</v>
          </cell>
        </row>
        <row r="454">
          <cell r="C454">
            <v>193</v>
          </cell>
          <cell r="D454" t="str">
            <v>رونالد ابان مارييزانو</v>
          </cell>
          <cell r="E454" t="str">
            <v>الفلبين</v>
          </cell>
          <cell r="F454">
            <v>2365816749</v>
          </cell>
          <cell r="G454" t="str">
            <v>سباك</v>
          </cell>
          <cell r="H454" t="str">
            <v>الرياض</v>
          </cell>
          <cell r="I454">
            <v>1600</v>
          </cell>
          <cell r="J454">
            <v>28982</v>
          </cell>
          <cell r="K454">
            <v>42921</v>
          </cell>
          <cell r="L454">
            <v>44377</v>
          </cell>
          <cell r="M454">
            <v>42921</v>
          </cell>
          <cell r="N454">
            <v>64</v>
          </cell>
          <cell r="O454" t="str">
            <v>RONALD ABAN MARTISANO</v>
          </cell>
          <cell r="P454" t="str">
            <v>EB5879119</v>
          </cell>
          <cell r="R454">
            <v>42924</v>
          </cell>
          <cell r="S454">
            <v>10009707</v>
          </cell>
          <cell r="T454">
            <v>973796402</v>
          </cell>
          <cell r="U454" t="str">
            <v>اخطار</v>
          </cell>
          <cell r="V454">
            <v>37.340000000000003</v>
          </cell>
          <cell r="W454">
            <v>0</v>
          </cell>
          <cell r="X454">
            <v>37.340000000000003</v>
          </cell>
          <cell r="Y454">
            <v>9172216</v>
          </cell>
          <cell r="Z454" t="str">
            <v>C</v>
          </cell>
          <cell r="AA454">
            <v>1025</v>
          </cell>
          <cell r="AB454">
            <v>61349</v>
          </cell>
          <cell r="AC454" t="str">
            <v>1 - 2 - 5596769</v>
          </cell>
          <cell r="AD454" t="str">
            <v>سباك</v>
          </cell>
          <cell r="AE454" t="str">
            <v>سنتان</v>
          </cell>
          <cell r="AF454">
            <v>41769</v>
          </cell>
          <cell r="AG454">
            <v>42472</v>
          </cell>
          <cell r="AH454">
            <v>2</v>
          </cell>
          <cell r="AI454">
            <v>11</v>
          </cell>
          <cell r="AJ454">
            <v>1</v>
          </cell>
          <cell r="AK454">
            <v>703</v>
          </cell>
          <cell r="AL454" t="str">
            <v>شهرين</v>
          </cell>
          <cell r="AM454">
            <v>0</v>
          </cell>
          <cell r="AN454">
            <v>0</v>
          </cell>
          <cell r="AO454">
            <v>0</v>
          </cell>
          <cell r="AP454">
            <v>300</v>
          </cell>
          <cell r="AQ454">
            <v>1900</v>
          </cell>
          <cell r="AR454" t="str">
            <v>الاسلام</v>
          </cell>
        </row>
        <row r="455">
          <cell r="C455">
            <v>210</v>
          </cell>
          <cell r="D455" t="str">
            <v>ابراهام جر ابراهام جر جوليان</v>
          </cell>
          <cell r="E455" t="str">
            <v>الفلبين</v>
          </cell>
          <cell r="F455">
            <v>2385839754</v>
          </cell>
          <cell r="G455" t="str">
            <v>سباك</v>
          </cell>
          <cell r="H455" t="str">
            <v>الرياض</v>
          </cell>
          <cell r="I455">
            <v>1600</v>
          </cell>
          <cell r="J455">
            <v>28566</v>
          </cell>
          <cell r="K455">
            <v>42916</v>
          </cell>
          <cell r="L455">
            <v>44361</v>
          </cell>
          <cell r="M455">
            <v>42916</v>
          </cell>
          <cell r="N455">
            <v>59</v>
          </cell>
          <cell r="O455" t="str">
            <v>ABRAHAM JR ABRAHAM JR JULIAN</v>
          </cell>
          <cell r="P455" t="str">
            <v>EB5640704</v>
          </cell>
          <cell r="Q455">
            <v>42900</v>
          </cell>
          <cell r="R455">
            <v>42899</v>
          </cell>
          <cell r="S455">
            <v>10009707</v>
          </cell>
          <cell r="T455">
            <v>987072156</v>
          </cell>
          <cell r="U455" t="str">
            <v>اخطار</v>
          </cell>
          <cell r="V455">
            <v>37.340000000000003</v>
          </cell>
          <cell r="W455">
            <v>0</v>
          </cell>
          <cell r="X455">
            <v>37.340000000000003</v>
          </cell>
          <cell r="Y455">
            <v>10889614</v>
          </cell>
          <cell r="Z455" t="str">
            <v>C</v>
          </cell>
          <cell r="AA455">
            <v>1025</v>
          </cell>
          <cell r="AB455">
            <v>61349</v>
          </cell>
          <cell r="AC455" t="str">
            <v>1 - 2 - 5986960</v>
          </cell>
          <cell r="AD455" t="str">
            <v>فني ميكانيك / صيانة عامة</v>
          </cell>
          <cell r="AE455" t="str">
            <v>سنتان</v>
          </cell>
          <cell r="AF455">
            <v>42117</v>
          </cell>
          <cell r="AG455">
            <v>42472</v>
          </cell>
          <cell r="AH455">
            <v>20</v>
          </cell>
          <cell r="AI455">
            <v>11</v>
          </cell>
          <cell r="AJ455">
            <v>0</v>
          </cell>
          <cell r="AK455">
            <v>355</v>
          </cell>
          <cell r="AL455" t="str">
            <v>شهرين</v>
          </cell>
          <cell r="AM455">
            <v>0</v>
          </cell>
          <cell r="AN455">
            <v>0</v>
          </cell>
          <cell r="AO455">
            <v>0</v>
          </cell>
          <cell r="AP455">
            <v>300</v>
          </cell>
          <cell r="AQ455">
            <v>1900</v>
          </cell>
          <cell r="AR455" t="str">
            <v>غير مسلم</v>
          </cell>
        </row>
        <row r="456">
          <cell r="C456">
            <v>211</v>
          </cell>
          <cell r="D456" t="str">
            <v>سينين جي ار سينين جي ار ميمبان</v>
          </cell>
          <cell r="E456" t="str">
            <v>الفلبين</v>
          </cell>
          <cell r="F456">
            <v>2388073401</v>
          </cell>
          <cell r="G456" t="str">
            <v>كهربائي</v>
          </cell>
          <cell r="H456" t="str">
            <v>الرياض</v>
          </cell>
          <cell r="I456">
            <v>1600</v>
          </cell>
          <cell r="J456">
            <v>29243</v>
          </cell>
          <cell r="K456">
            <v>42937</v>
          </cell>
          <cell r="L456">
            <v>44362</v>
          </cell>
          <cell r="M456">
            <v>42937</v>
          </cell>
          <cell r="N456">
            <v>80</v>
          </cell>
          <cell r="O456" t="str">
            <v>SENIN JR SENIN JR MIMBAN</v>
          </cell>
          <cell r="P456" t="str">
            <v>EC0968634</v>
          </cell>
          <cell r="R456">
            <v>43583</v>
          </cell>
          <cell r="S456">
            <v>10009707</v>
          </cell>
          <cell r="T456">
            <v>987788852</v>
          </cell>
          <cell r="U456" t="str">
            <v>اخطار</v>
          </cell>
          <cell r="V456">
            <v>37.340000000000003</v>
          </cell>
          <cell r="W456">
            <v>0</v>
          </cell>
          <cell r="X456">
            <v>37.340000000000003</v>
          </cell>
          <cell r="Y456">
            <v>11015874</v>
          </cell>
          <cell r="Z456" t="str">
            <v>C</v>
          </cell>
          <cell r="AA456">
            <v>1025</v>
          </cell>
          <cell r="AB456">
            <v>61349</v>
          </cell>
          <cell r="AC456" t="str">
            <v>1 - 2 - 6015752</v>
          </cell>
          <cell r="AD456" t="str">
            <v>كهربائي تمديدات منزلية</v>
          </cell>
          <cell r="AE456" t="str">
            <v>سنتان</v>
          </cell>
          <cell r="AF456">
            <v>42138</v>
          </cell>
          <cell r="AG456">
            <v>42472</v>
          </cell>
          <cell r="AH456">
            <v>29</v>
          </cell>
          <cell r="AI456">
            <v>10</v>
          </cell>
          <cell r="AJ456">
            <v>0</v>
          </cell>
          <cell r="AK456">
            <v>334</v>
          </cell>
          <cell r="AL456" t="str">
            <v>شهرين</v>
          </cell>
          <cell r="AM456">
            <v>0</v>
          </cell>
          <cell r="AN456">
            <v>0</v>
          </cell>
          <cell r="AO456">
            <v>0</v>
          </cell>
          <cell r="AP456">
            <v>300</v>
          </cell>
          <cell r="AQ456">
            <v>1900</v>
          </cell>
          <cell r="AR456" t="str">
            <v>غير مسلم</v>
          </cell>
        </row>
        <row r="457">
          <cell r="C457">
            <v>96</v>
          </cell>
          <cell r="D457" t="str">
            <v>الوليد فهد سعد ابوهيب</v>
          </cell>
          <cell r="E457" t="str">
            <v>السعودية</v>
          </cell>
          <cell r="F457">
            <v>1089831687</v>
          </cell>
          <cell r="G457" t="str">
            <v>امين مخزن</v>
          </cell>
          <cell r="H457" t="str">
            <v>العمومية</v>
          </cell>
          <cell r="I457">
            <v>3000</v>
          </cell>
          <cell r="J457" t="str">
            <v>---</v>
          </cell>
          <cell r="K457">
            <v>46898</v>
          </cell>
          <cell r="L457">
            <v>46898</v>
          </cell>
          <cell r="M457">
            <v>46898</v>
          </cell>
          <cell r="N457">
            <v>4041</v>
          </cell>
          <cell r="O457" t="str">
            <v>الوليد فهد سعد ابوهيب</v>
          </cell>
          <cell r="P457" t="str">
            <v>س</v>
          </cell>
          <cell r="R457">
            <v>47484</v>
          </cell>
          <cell r="S457">
            <v>10009707</v>
          </cell>
          <cell r="T457">
            <v>385099169</v>
          </cell>
          <cell r="U457" t="str">
            <v>تعطل</v>
          </cell>
          <cell r="V457">
            <v>660</v>
          </cell>
          <cell r="W457">
            <v>300</v>
          </cell>
          <cell r="X457">
            <v>360</v>
          </cell>
          <cell r="Y457" t="str">
            <v>لايوجد</v>
          </cell>
          <cell r="Z457" t="str">
            <v>لايوجد</v>
          </cell>
          <cell r="AA457" t="str">
            <v>لايوجد</v>
          </cell>
          <cell r="AB457">
            <v>61349</v>
          </cell>
          <cell r="AC457" t="str">
            <v>1 - 1 - 670948</v>
          </cell>
          <cell r="AD457" t="str">
            <v>امين مخزن</v>
          </cell>
          <cell r="AE457" t="str">
            <v>سنة</v>
          </cell>
          <cell r="AF457">
            <v>41699</v>
          </cell>
          <cell r="AG457">
            <v>42472</v>
          </cell>
          <cell r="AH457">
            <v>11</v>
          </cell>
          <cell r="AI457">
            <v>1</v>
          </cell>
          <cell r="AJ457">
            <v>2</v>
          </cell>
          <cell r="AK457">
            <v>773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3000</v>
          </cell>
          <cell r="AR457" t="str">
            <v>الاسلام</v>
          </cell>
        </row>
        <row r="458">
          <cell r="C458">
            <v>106</v>
          </cell>
          <cell r="D458" t="str">
            <v>سامي صالح سليمان العبودي</v>
          </cell>
          <cell r="E458" t="str">
            <v>السعودية</v>
          </cell>
          <cell r="F458">
            <v>1108554252</v>
          </cell>
          <cell r="G458" t="str">
            <v>معقـــــب</v>
          </cell>
          <cell r="H458" t="str">
            <v>العمومية</v>
          </cell>
          <cell r="I458">
            <v>3000</v>
          </cell>
          <cell r="J458" t="str">
            <v>---</v>
          </cell>
          <cell r="K458">
            <v>46898</v>
          </cell>
          <cell r="L458">
            <v>46898</v>
          </cell>
          <cell r="M458">
            <v>46898</v>
          </cell>
          <cell r="N458">
            <v>4041</v>
          </cell>
          <cell r="O458" t="str">
            <v>سامي صالح سليمان العبودي</v>
          </cell>
          <cell r="P458" t="str">
            <v>س</v>
          </cell>
          <cell r="R458">
            <v>47484</v>
          </cell>
          <cell r="S458">
            <v>10009707</v>
          </cell>
          <cell r="T458">
            <v>385121296</v>
          </cell>
          <cell r="U458" t="str">
            <v>تعطل</v>
          </cell>
          <cell r="V458">
            <v>660</v>
          </cell>
          <cell r="W458">
            <v>300</v>
          </cell>
          <cell r="X458">
            <v>360</v>
          </cell>
          <cell r="Y458" t="str">
            <v>لايوجد</v>
          </cell>
          <cell r="Z458" t="str">
            <v>لايوجد</v>
          </cell>
          <cell r="AA458" t="str">
            <v>لايوجد</v>
          </cell>
          <cell r="AB458">
            <v>61349</v>
          </cell>
          <cell r="AC458" t="str">
            <v>1 - 1 - 662889</v>
          </cell>
          <cell r="AD458" t="str">
            <v>معقـــــب</v>
          </cell>
          <cell r="AE458" t="str">
            <v>سنة</v>
          </cell>
          <cell r="AF458">
            <v>41944</v>
          </cell>
          <cell r="AG458">
            <v>42472</v>
          </cell>
          <cell r="AH458">
            <v>11</v>
          </cell>
          <cell r="AI458">
            <v>5</v>
          </cell>
          <cell r="AJ458">
            <v>1</v>
          </cell>
          <cell r="AK458">
            <v>528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3000</v>
          </cell>
          <cell r="AR458" t="str">
            <v>الاسلام</v>
          </cell>
        </row>
        <row r="459">
          <cell r="C459">
            <v>2316</v>
          </cell>
          <cell r="D459" t="str">
            <v>جومان ناريان ثنت</v>
          </cell>
          <cell r="E459" t="str">
            <v>نيبال</v>
          </cell>
          <cell r="F459">
            <v>2333450787</v>
          </cell>
          <cell r="G459" t="str">
            <v>سائق سيارة عمومي</v>
          </cell>
          <cell r="H459" t="str">
            <v>الوطنية</v>
          </cell>
          <cell r="I459">
            <v>1250</v>
          </cell>
          <cell r="J459">
            <v>26356</v>
          </cell>
          <cell r="K459">
            <v>43054</v>
          </cell>
          <cell r="L459">
            <v>44495</v>
          </cell>
          <cell r="M459">
            <v>43054</v>
          </cell>
          <cell r="N459">
            <v>191</v>
          </cell>
          <cell r="O459" t="str">
            <v>GUMAN NARAYAN THANET</v>
          </cell>
          <cell r="P459" t="str">
            <v xml:space="preserve">06101395       </v>
          </cell>
          <cell r="R459" t="str">
            <v>09/12/2022</v>
          </cell>
          <cell r="S459">
            <v>13201072</v>
          </cell>
          <cell r="T459">
            <v>929657594</v>
          </cell>
          <cell r="U459" t="str">
            <v>اخطار</v>
          </cell>
          <cell r="V459">
            <v>29.166599999999999</v>
          </cell>
          <cell r="W459">
            <v>0</v>
          </cell>
          <cell r="X459">
            <v>29.166599999999999</v>
          </cell>
          <cell r="Y459" t="str">
            <v>7206412</v>
          </cell>
          <cell r="Z459" t="str">
            <v>C</v>
          </cell>
          <cell r="AA459">
            <v>1025</v>
          </cell>
          <cell r="AB459">
            <v>150327</v>
          </cell>
          <cell r="AC459" t="str">
            <v>1 - 2 - 4796588</v>
          </cell>
          <cell r="AD459" t="str">
            <v>سائق سيارة عمومي</v>
          </cell>
          <cell r="AE459" t="str">
            <v xml:space="preserve"> -----</v>
          </cell>
          <cell r="AF459" t="str">
            <v xml:space="preserve"> -----</v>
          </cell>
          <cell r="AG459" t="str">
            <v xml:space="preserve"> -----</v>
          </cell>
          <cell r="AH459" t="str">
            <v xml:space="preserve"> -----</v>
          </cell>
          <cell r="AI459" t="str">
            <v xml:space="preserve"> -----</v>
          </cell>
          <cell r="AJ459" t="str">
            <v xml:space="preserve"> -----</v>
          </cell>
          <cell r="AK459" t="str">
            <v xml:space="preserve"> -----</v>
          </cell>
          <cell r="AL459" t="str">
            <v xml:space="preserve"> -----</v>
          </cell>
          <cell r="AM459">
            <v>208.33</v>
          </cell>
          <cell r="AN459" t="str">
            <v xml:space="preserve"> -----</v>
          </cell>
          <cell r="AO459" t="str">
            <v xml:space="preserve"> -----</v>
          </cell>
          <cell r="AP459" t="str">
            <v xml:space="preserve"> -----</v>
          </cell>
          <cell r="AQ459" t="str">
            <v xml:space="preserve"> -----</v>
          </cell>
          <cell r="AR459" t="str">
            <v>غير مسلم</v>
          </cell>
        </row>
        <row r="460">
          <cell r="C460">
            <v>1000</v>
          </cell>
          <cell r="D460" t="str">
            <v>فهد سعد عبدالله التويجري</v>
          </cell>
          <cell r="E460" t="str">
            <v>السعودية</v>
          </cell>
          <cell r="F460">
            <v>1015982877</v>
          </cell>
          <cell r="G460" t="str">
            <v>مدير عام</v>
          </cell>
          <cell r="H460" t="str">
            <v>المكتب</v>
          </cell>
          <cell r="I460">
            <v>10000</v>
          </cell>
          <cell r="J460" t="str">
            <v>---</v>
          </cell>
          <cell r="K460">
            <v>46898</v>
          </cell>
          <cell r="L460">
            <v>46898</v>
          </cell>
          <cell r="M460">
            <v>46898</v>
          </cell>
          <cell r="N460">
            <v>4033</v>
          </cell>
          <cell r="O460" t="str">
            <v>فهد سعد عبدالله التويجري</v>
          </cell>
          <cell r="P460" t="str">
            <v>ع</v>
          </cell>
          <cell r="R460">
            <v>47484</v>
          </cell>
          <cell r="S460">
            <v>10009707</v>
          </cell>
          <cell r="T460">
            <v>384513301</v>
          </cell>
          <cell r="U460" t="str">
            <v>تعطل</v>
          </cell>
          <cell r="V460">
            <v>2200</v>
          </cell>
          <cell r="W460">
            <v>0</v>
          </cell>
          <cell r="X460">
            <v>2200</v>
          </cell>
          <cell r="Y460" t="str">
            <v>لايوجد</v>
          </cell>
          <cell r="Z460" t="str">
            <v>لايوجد</v>
          </cell>
          <cell r="AA460" t="str">
            <v>لايوجد</v>
          </cell>
          <cell r="AB460">
            <v>61349</v>
          </cell>
          <cell r="AC460" t="str">
            <v>1 - 1 - 110757</v>
          </cell>
          <cell r="AD460" t="str">
            <v>مدير عام</v>
          </cell>
          <cell r="AE460" t="str">
            <v xml:space="preserve"> -----</v>
          </cell>
          <cell r="AF460" t="str">
            <v xml:space="preserve"> -----</v>
          </cell>
          <cell r="AG460" t="str">
            <v xml:space="preserve"> -----</v>
          </cell>
          <cell r="AH460" t="str">
            <v xml:space="preserve"> -----</v>
          </cell>
          <cell r="AI460" t="str">
            <v xml:space="preserve"> -----</v>
          </cell>
          <cell r="AJ460" t="str">
            <v xml:space="preserve"> -----</v>
          </cell>
          <cell r="AK460" t="str">
            <v xml:space="preserve"> -----</v>
          </cell>
          <cell r="AL460">
            <v>0</v>
          </cell>
          <cell r="AM460">
            <v>0</v>
          </cell>
          <cell r="AN460" t="str">
            <v xml:space="preserve"> -----</v>
          </cell>
          <cell r="AO460" t="str">
            <v xml:space="preserve"> -----</v>
          </cell>
          <cell r="AP460" t="str">
            <v xml:space="preserve"> -----</v>
          </cell>
          <cell r="AQ460" t="str">
            <v xml:space="preserve"> -----</v>
          </cell>
          <cell r="AR460" t="str">
            <v>الاسلام</v>
          </cell>
        </row>
        <row r="461">
          <cell r="C461">
            <v>57</v>
          </cell>
          <cell r="D461" t="str">
            <v>منجي طه عبدالسميع احمد</v>
          </cell>
          <cell r="E461" t="str">
            <v>مصر</v>
          </cell>
          <cell r="F461">
            <v>2290916952</v>
          </cell>
          <cell r="G461" t="str">
            <v>امين مستودع</v>
          </cell>
          <cell r="H461" t="str">
            <v>خريص</v>
          </cell>
          <cell r="I461">
            <v>2500</v>
          </cell>
          <cell r="J461">
            <v>30365</v>
          </cell>
          <cell r="K461">
            <v>42932</v>
          </cell>
          <cell r="L461">
            <v>44395</v>
          </cell>
          <cell r="M461">
            <v>42932</v>
          </cell>
          <cell r="N461">
            <v>62</v>
          </cell>
          <cell r="O461" t="str">
            <v>منجي طه عبد السميع احمد</v>
          </cell>
          <cell r="P461" t="str">
            <v>A01873726</v>
          </cell>
          <cell r="Q461">
            <v>40341</v>
          </cell>
          <cell r="R461">
            <v>42897</v>
          </cell>
          <cell r="S461">
            <v>10009707</v>
          </cell>
          <cell r="T461">
            <v>927575523</v>
          </cell>
          <cell r="U461" t="str">
            <v>اخطار</v>
          </cell>
          <cell r="V461">
            <v>62.5</v>
          </cell>
          <cell r="W461">
            <v>0</v>
          </cell>
          <cell r="X461">
            <v>62.5</v>
          </cell>
          <cell r="Y461">
            <v>7380530</v>
          </cell>
          <cell r="Z461" t="str">
            <v>B</v>
          </cell>
          <cell r="AA461">
            <v>1996</v>
          </cell>
          <cell r="AB461">
            <v>61349</v>
          </cell>
          <cell r="AC461" t="str">
            <v>17 - 2 - 216742</v>
          </cell>
          <cell r="AD461" t="str">
            <v>اختصاصي تسويق</v>
          </cell>
          <cell r="AE461" t="str">
            <v>سنة</v>
          </cell>
          <cell r="AF461">
            <v>40695</v>
          </cell>
          <cell r="AG461">
            <v>42472</v>
          </cell>
          <cell r="AH461">
            <v>11</v>
          </cell>
          <cell r="AI461">
            <v>10</v>
          </cell>
          <cell r="AJ461">
            <v>4</v>
          </cell>
          <cell r="AK461">
            <v>1777</v>
          </cell>
          <cell r="AL461" t="str">
            <v>3 شهور</v>
          </cell>
          <cell r="AM461">
            <v>625</v>
          </cell>
          <cell r="AN461">
            <v>0</v>
          </cell>
          <cell r="AO461">
            <v>0</v>
          </cell>
          <cell r="AP461">
            <v>0</v>
          </cell>
          <cell r="AQ461">
            <v>3125</v>
          </cell>
          <cell r="AR461" t="str">
            <v>الاسلام</v>
          </cell>
        </row>
        <row r="462">
          <cell r="C462">
            <v>2263</v>
          </cell>
          <cell r="D462" t="str">
            <v>محمد مرتضى خان</v>
          </cell>
          <cell r="E462" t="str">
            <v>الهند</v>
          </cell>
          <cell r="F462">
            <v>2394063073</v>
          </cell>
          <cell r="G462" t="str">
            <v>عامل عادي</v>
          </cell>
          <cell r="H462" t="str">
            <v>الوطنية</v>
          </cell>
          <cell r="I462">
            <v>850</v>
          </cell>
          <cell r="J462">
            <v>29229</v>
          </cell>
          <cell r="K462">
            <v>43019</v>
          </cell>
          <cell r="L462">
            <v>44417</v>
          </cell>
          <cell r="M462">
            <v>43019</v>
          </cell>
          <cell r="N462">
            <v>133</v>
          </cell>
          <cell r="O462" t="str">
            <v>MOHAMMAD MURTUJA KHAN</v>
          </cell>
          <cell r="P462" t="str">
            <v>J6904879</v>
          </cell>
          <cell r="R462" t="str">
            <v>04/05/2021</v>
          </cell>
          <cell r="S462">
            <v>10009707</v>
          </cell>
          <cell r="T462">
            <v>991167374</v>
          </cell>
          <cell r="U462" t="str">
            <v>اخطار</v>
          </cell>
          <cell r="V462">
            <v>19.84</v>
          </cell>
          <cell r="W462">
            <v>0</v>
          </cell>
          <cell r="X462">
            <v>19.84</v>
          </cell>
          <cell r="Y462" t="str">
            <v>11421439</v>
          </cell>
          <cell r="Z462" t="str">
            <v>C</v>
          </cell>
          <cell r="AA462">
            <v>1025</v>
          </cell>
          <cell r="AB462">
            <v>61349</v>
          </cell>
          <cell r="AC462" t="str">
            <v>1 - 2 - 6122525</v>
          </cell>
          <cell r="AD462" t="str">
            <v>عامل عادي</v>
          </cell>
          <cell r="AE462" t="str">
            <v>سنتان</v>
          </cell>
          <cell r="AF462">
            <v>42221</v>
          </cell>
          <cell r="AG462">
            <v>42472</v>
          </cell>
          <cell r="AH462">
            <v>7</v>
          </cell>
          <cell r="AI462">
            <v>8</v>
          </cell>
          <cell r="AJ462">
            <v>0</v>
          </cell>
          <cell r="AK462">
            <v>251</v>
          </cell>
          <cell r="AL462" t="str">
            <v>شهرين</v>
          </cell>
          <cell r="AM462">
            <v>0</v>
          </cell>
          <cell r="AN462">
            <v>0</v>
          </cell>
          <cell r="AO462">
            <v>0</v>
          </cell>
          <cell r="AP462">
            <v>300</v>
          </cell>
          <cell r="AQ462">
            <v>1150</v>
          </cell>
          <cell r="AR462" t="str">
            <v>الاسلام</v>
          </cell>
        </row>
        <row r="463">
          <cell r="C463">
            <v>2365</v>
          </cell>
          <cell r="D463" t="str">
            <v>جيفري جيستو لانيس</v>
          </cell>
          <cell r="E463" t="str">
            <v>الفلبين</v>
          </cell>
          <cell r="F463">
            <v>2381197348</v>
          </cell>
          <cell r="G463" t="str">
            <v>سائق سيارة عمومي</v>
          </cell>
          <cell r="H463" t="str">
            <v>الوطنية</v>
          </cell>
          <cell r="I463">
            <v>1500</v>
          </cell>
          <cell r="J463">
            <v>27774</v>
          </cell>
          <cell r="K463">
            <v>43197</v>
          </cell>
          <cell r="L463">
            <v>44210</v>
          </cell>
          <cell r="M463">
            <v>43197</v>
          </cell>
          <cell r="N463">
            <v>317</v>
          </cell>
          <cell r="O463" t="str">
            <v>JEFFRAY JUSTO LLANES</v>
          </cell>
          <cell r="P463" t="str">
            <v>EC0003820</v>
          </cell>
          <cell r="R463" t="str">
            <v>14/01/2019</v>
          </cell>
          <cell r="S463">
            <v>13201072</v>
          </cell>
          <cell r="T463">
            <v>983943683</v>
          </cell>
          <cell r="U463" t="str">
            <v>اخطار</v>
          </cell>
          <cell r="V463">
            <v>35</v>
          </cell>
          <cell r="W463">
            <v>0</v>
          </cell>
          <cell r="X463">
            <v>35</v>
          </cell>
          <cell r="Y463" t="str">
            <v>10522751</v>
          </cell>
          <cell r="Z463" t="str">
            <v>C</v>
          </cell>
          <cell r="AA463">
            <v>1025</v>
          </cell>
          <cell r="AB463">
            <v>150327</v>
          </cell>
          <cell r="AC463" t="str">
            <v>1 - 2 - 5889528</v>
          </cell>
          <cell r="AD463" t="str">
            <v>سائق سيارة عمومي</v>
          </cell>
          <cell r="AE463" t="str">
            <v xml:space="preserve"> -----</v>
          </cell>
          <cell r="AF463" t="str">
            <v xml:space="preserve"> -----</v>
          </cell>
          <cell r="AG463" t="str">
            <v xml:space="preserve"> -----</v>
          </cell>
          <cell r="AH463" t="str">
            <v xml:space="preserve"> -----</v>
          </cell>
          <cell r="AI463" t="str">
            <v xml:space="preserve"> -----</v>
          </cell>
          <cell r="AJ463" t="str">
            <v xml:space="preserve"> -----</v>
          </cell>
          <cell r="AK463" t="str">
            <v xml:space="preserve"> -----</v>
          </cell>
          <cell r="AL463" t="str">
            <v xml:space="preserve"> -----</v>
          </cell>
          <cell r="AM463">
            <v>250</v>
          </cell>
          <cell r="AN463" t="str">
            <v xml:space="preserve"> -----</v>
          </cell>
          <cell r="AO463" t="str">
            <v xml:space="preserve"> -----</v>
          </cell>
          <cell r="AP463" t="str">
            <v xml:space="preserve"> -----</v>
          </cell>
          <cell r="AQ463" t="str">
            <v xml:space="preserve"> -----</v>
          </cell>
          <cell r="AR463" t="str">
            <v>غير مسلم</v>
          </cell>
        </row>
        <row r="464">
          <cell r="C464">
            <v>2359</v>
          </cell>
          <cell r="D464" t="str">
            <v>امير جان محمد عارف</v>
          </cell>
          <cell r="E464" t="str">
            <v>الهند</v>
          </cell>
          <cell r="F464">
            <v>2379514140</v>
          </cell>
          <cell r="G464" t="str">
            <v>سائق سيارة عمومي</v>
          </cell>
          <cell r="H464" t="str">
            <v>الوطنية</v>
          </cell>
          <cell r="I464">
            <v>1100</v>
          </cell>
          <cell r="J464">
            <v>27541</v>
          </cell>
          <cell r="K464">
            <v>43149</v>
          </cell>
          <cell r="L464">
            <v>44181</v>
          </cell>
          <cell r="M464">
            <v>43149</v>
          </cell>
          <cell r="N464">
            <v>269</v>
          </cell>
          <cell r="O464" t="str">
            <v>AMEER JAN MOHAMMED ARIF</v>
          </cell>
          <cell r="P464" t="str">
            <v>M2981748</v>
          </cell>
          <cell r="R464" t="str">
            <v>20/10/2024</v>
          </cell>
          <cell r="S464">
            <v>13201072</v>
          </cell>
          <cell r="T464">
            <v>982130360</v>
          </cell>
          <cell r="U464" t="str">
            <v>اخطار</v>
          </cell>
          <cell r="V464">
            <v>25.666599999999999</v>
          </cell>
          <cell r="W464">
            <v>0</v>
          </cell>
          <cell r="X464">
            <v>25.666599999999999</v>
          </cell>
          <cell r="Y464" t="str">
            <v>10181927</v>
          </cell>
          <cell r="Z464" t="str">
            <v>C</v>
          </cell>
          <cell r="AA464">
            <v>1025</v>
          </cell>
          <cell r="AB464">
            <v>150327</v>
          </cell>
          <cell r="AC464" t="str">
            <v>1 - 2 - 5839082</v>
          </cell>
          <cell r="AD464" t="str">
            <v>سائق سيارة عمومي</v>
          </cell>
          <cell r="AE464" t="str">
            <v xml:space="preserve"> -----</v>
          </cell>
          <cell r="AF464" t="str">
            <v xml:space="preserve"> -----</v>
          </cell>
          <cell r="AG464" t="str">
            <v xml:space="preserve"> -----</v>
          </cell>
          <cell r="AH464" t="str">
            <v xml:space="preserve"> -----</v>
          </cell>
          <cell r="AI464" t="str">
            <v xml:space="preserve"> -----</v>
          </cell>
          <cell r="AJ464" t="str">
            <v xml:space="preserve"> -----</v>
          </cell>
          <cell r="AK464" t="str">
            <v xml:space="preserve"> -----</v>
          </cell>
          <cell r="AL464" t="str">
            <v xml:space="preserve"> -----</v>
          </cell>
          <cell r="AM464">
            <v>183.33</v>
          </cell>
          <cell r="AN464" t="str">
            <v xml:space="preserve"> -----</v>
          </cell>
          <cell r="AO464" t="str">
            <v xml:space="preserve"> -----</v>
          </cell>
          <cell r="AP464" t="str">
            <v xml:space="preserve"> -----</v>
          </cell>
          <cell r="AQ464" t="str">
            <v xml:space="preserve"> -----</v>
          </cell>
          <cell r="AR464" t="str">
            <v>الاسلام</v>
          </cell>
        </row>
        <row r="465">
          <cell r="C465">
            <v>2371</v>
          </cell>
          <cell r="D465" t="str">
            <v>عباس علي اقبال احمد</v>
          </cell>
          <cell r="E465" t="str">
            <v>الهند</v>
          </cell>
          <cell r="F465">
            <v>2381546718</v>
          </cell>
          <cell r="G465" t="str">
            <v>سائق سيارة عمومي</v>
          </cell>
          <cell r="H465" t="str">
            <v>الوطنية</v>
          </cell>
          <cell r="I465">
            <v>1100</v>
          </cell>
          <cell r="J465">
            <v>31948</v>
          </cell>
          <cell r="K465">
            <v>43203</v>
          </cell>
          <cell r="L465">
            <v>44210</v>
          </cell>
          <cell r="M465">
            <v>43203</v>
          </cell>
          <cell r="N465">
            <v>323</v>
          </cell>
          <cell r="O465" t="str">
            <v>ABBAS ALI IQBAL AHAMED</v>
          </cell>
          <cell r="P465" t="str">
            <v>M3441758</v>
          </cell>
          <cell r="R465" t="str">
            <v>11/10/2024</v>
          </cell>
          <cell r="S465">
            <v>13201072</v>
          </cell>
          <cell r="T465">
            <v>984340311</v>
          </cell>
          <cell r="U465" t="str">
            <v>اخطار</v>
          </cell>
          <cell r="V465">
            <v>25.666599999999999</v>
          </cell>
          <cell r="W465">
            <v>0</v>
          </cell>
          <cell r="X465">
            <v>25.666599999999999</v>
          </cell>
          <cell r="Y465" t="str">
            <v>10522748</v>
          </cell>
          <cell r="Z465" t="str">
            <v>C</v>
          </cell>
          <cell r="AA465">
            <v>1025</v>
          </cell>
          <cell r="AB465">
            <v>150327</v>
          </cell>
          <cell r="AC465" t="str">
            <v>1 - 2 - 5898363</v>
          </cell>
          <cell r="AD465" t="str">
            <v>سائق سيارة عمومي</v>
          </cell>
          <cell r="AE465" t="str">
            <v xml:space="preserve"> -----</v>
          </cell>
          <cell r="AF465" t="str">
            <v xml:space="preserve"> -----</v>
          </cell>
          <cell r="AG465" t="str">
            <v xml:space="preserve"> -----</v>
          </cell>
          <cell r="AH465" t="str">
            <v xml:space="preserve"> -----</v>
          </cell>
          <cell r="AI465" t="str">
            <v xml:space="preserve"> -----</v>
          </cell>
          <cell r="AJ465" t="str">
            <v xml:space="preserve"> -----</v>
          </cell>
          <cell r="AK465" t="str">
            <v xml:space="preserve"> -----</v>
          </cell>
          <cell r="AL465" t="str">
            <v xml:space="preserve"> -----</v>
          </cell>
          <cell r="AM465">
            <v>183.33</v>
          </cell>
          <cell r="AN465" t="str">
            <v xml:space="preserve"> -----</v>
          </cell>
          <cell r="AO465" t="str">
            <v xml:space="preserve"> -----</v>
          </cell>
          <cell r="AP465" t="str">
            <v xml:space="preserve"> -----</v>
          </cell>
          <cell r="AQ465" t="str">
            <v xml:space="preserve"> -----</v>
          </cell>
          <cell r="AR465" t="str">
            <v>الاسلام</v>
          </cell>
        </row>
        <row r="466">
          <cell r="C466">
            <v>2361</v>
          </cell>
          <cell r="D466" t="str">
            <v>شاجام بشير احمد</v>
          </cell>
          <cell r="E466" t="str">
            <v>الهند</v>
          </cell>
          <cell r="F466">
            <v>2382399059</v>
          </cell>
          <cell r="G466" t="str">
            <v>سائق سيارة عمومي</v>
          </cell>
          <cell r="H466" t="str">
            <v>الوطنية</v>
          </cell>
          <cell r="I466">
            <v>1100</v>
          </cell>
          <cell r="J466">
            <v>29827</v>
          </cell>
          <cell r="K466">
            <v>43149</v>
          </cell>
          <cell r="L466">
            <v>44181</v>
          </cell>
          <cell r="M466">
            <v>43149</v>
          </cell>
          <cell r="N466">
            <v>269</v>
          </cell>
          <cell r="O466" t="str">
            <v>SHAJAM BASHEER AHAMED</v>
          </cell>
          <cell r="P466" t="str">
            <v>J1390508</v>
          </cell>
          <cell r="R466" t="str">
            <v>08/02/2020</v>
          </cell>
          <cell r="S466">
            <v>13201072</v>
          </cell>
          <cell r="T466">
            <v>982130409</v>
          </cell>
          <cell r="U466" t="str">
            <v>اخطار</v>
          </cell>
          <cell r="V466">
            <v>25.666599999999999</v>
          </cell>
          <cell r="W466">
            <v>0</v>
          </cell>
          <cell r="X466">
            <v>25.666599999999999</v>
          </cell>
          <cell r="Y466" t="str">
            <v>10182073</v>
          </cell>
          <cell r="Z466" t="str">
            <v>C</v>
          </cell>
          <cell r="AA466">
            <v>1025</v>
          </cell>
          <cell r="AB466">
            <v>150327</v>
          </cell>
          <cell r="AC466" t="str">
            <v>1 - 2 - 5839084</v>
          </cell>
          <cell r="AD466" t="str">
            <v>سائق سيارة عمومي</v>
          </cell>
          <cell r="AE466" t="str">
            <v xml:space="preserve"> -----</v>
          </cell>
          <cell r="AF466" t="str">
            <v xml:space="preserve"> -----</v>
          </cell>
          <cell r="AG466" t="str">
            <v xml:space="preserve"> -----</v>
          </cell>
          <cell r="AH466" t="str">
            <v xml:space="preserve"> -----</v>
          </cell>
          <cell r="AI466" t="str">
            <v xml:space="preserve"> -----</v>
          </cell>
          <cell r="AJ466" t="str">
            <v xml:space="preserve"> -----</v>
          </cell>
          <cell r="AK466" t="str">
            <v xml:space="preserve"> -----</v>
          </cell>
          <cell r="AL466" t="str">
            <v xml:space="preserve"> -----</v>
          </cell>
          <cell r="AM466">
            <v>183.33</v>
          </cell>
          <cell r="AN466" t="str">
            <v xml:space="preserve"> -----</v>
          </cell>
          <cell r="AO466" t="str">
            <v xml:space="preserve"> -----</v>
          </cell>
          <cell r="AP466" t="str">
            <v xml:space="preserve"> -----</v>
          </cell>
          <cell r="AQ466" t="str">
            <v xml:space="preserve"> -----</v>
          </cell>
          <cell r="AR466" t="str">
            <v>الاسلام</v>
          </cell>
        </row>
        <row r="467">
          <cell r="C467">
            <v>2362</v>
          </cell>
          <cell r="D467" t="str">
            <v>محمد انيس محبوب خان</v>
          </cell>
          <cell r="E467" t="str">
            <v>الهند</v>
          </cell>
          <cell r="F467">
            <v>2379513373</v>
          </cell>
          <cell r="G467" t="str">
            <v>سائق سيارة عمومي</v>
          </cell>
          <cell r="H467" t="str">
            <v>الوطنية</v>
          </cell>
          <cell r="I467">
            <v>1100</v>
          </cell>
          <cell r="J467">
            <v>32478</v>
          </cell>
          <cell r="K467">
            <v>43154</v>
          </cell>
          <cell r="L467">
            <v>44181</v>
          </cell>
          <cell r="M467">
            <v>43154</v>
          </cell>
          <cell r="N467">
            <v>274</v>
          </cell>
          <cell r="O467" t="str">
            <v>MOHAMMED ANNIS MAHABOOB SAB</v>
          </cell>
          <cell r="P467" t="str">
            <v>K7773423</v>
          </cell>
          <cell r="R467" t="str">
            <v>16/10/2022</v>
          </cell>
          <cell r="S467">
            <v>13201072</v>
          </cell>
          <cell r="T467">
            <v>982386160</v>
          </cell>
          <cell r="U467" t="str">
            <v>اخطار</v>
          </cell>
          <cell r="V467">
            <v>25.666599999999999</v>
          </cell>
          <cell r="W467">
            <v>0</v>
          </cell>
          <cell r="X467">
            <v>25.666599999999999</v>
          </cell>
          <cell r="Y467" t="str">
            <v>10189834</v>
          </cell>
          <cell r="Z467" t="str">
            <v>C</v>
          </cell>
          <cell r="AA467">
            <v>1025</v>
          </cell>
          <cell r="AB467">
            <v>150327</v>
          </cell>
          <cell r="AC467" t="str">
            <v>1 - 2 - 5844241</v>
          </cell>
          <cell r="AD467" t="str">
            <v>سائق سيارة عمومي</v>
          </cell>
          <cell r="AE467" t="str">
            <v xml:space="preserve"> -----</v>
          </cell>
          <cell r="AF467" t="str">
            <v xml:space="preserve"> -----</v>
          </cell>
          <cell r="AG467" t="str">
            <v xml:space="preserve"> -----</v>
          </cell>
          <cell r="AH467" t="str">
            <v xml:space="preserve"> -----</v>
          </cell>
          <cell r="AI467" t="str">
            <v xml:space="preserve"> -----</v>
          </cell>
          <cell r="AJ467" t="str">
            <v xml:space="preserve"> -----</v>
          </cell>
          <cell r="AK467" t="str">
            <v xml:space="preserve"> -----</v>
          </cell>
          <cell r="AL467" t="str">
            <v xml:space="preserve"> -----</v>
          </cell>
          <cell r="AM467">
            <v>183.33</v>
          </cell>
          <cell r="AN467" t="str">
            <v xml:space="preserve"> -----</v>
          </cell>
          <cell r="AO467" t="str">
            <v xml:space="preserve"> -----</v>
          </cell>
          <cell r="AP467" t="str">
            <v xml:space="preserve"> -----</v>
          </cell>
          <cell r="AQ467" t="str">
            <v xml:space="preserve"> -----</v>
          </cell>
          <cell r="AR467" t="str">
            <v>الاسلام</v>
          </cell>
        </row>
        <row r="468">
          <cell r="C468">
            <v>209</v>
          </cell>
          <cell r="D468" t="str">
            <v>ميلكور جي ار جلدنجو مينوزا</v>
          </cell>
          <cell r="E468" t="str">
            <v>الفلبين</v>
          </cell>
          <cell r="F468">
            <v>2385671827</v>
          </cell>
          <cell r="G468" t="str">
            <v>كهربائي</v>
          </cell>
          <cell r="H468" t="str">
            <v>الرياض</v>
          </cell>
          <cell r="I468">
            <v>1600</v>
          </cell>
          <cell r="J468">
            <v>31989</v>
          </cell>
          <cell r="K468">
            <v>42916</v>
          </cell>
          <cell r="L468">
            <v>44377</v>
          </cell>
          <cell r="M468">
            <v>42916</v>
          </cell>
          <cell r="N468">
            <v>30</v>
          </cell>
          <cell r="O468" t="str">
            <v>MELCHOR JR MELCHOR JR MINOZA</v>
          </cell>
          <cell r="P468" t="str">
            <v>EB4429702</v>
          </cell>
          <cell r="R468">
            <v>42746</v>
          </cell>
          <cell r="S468">
            <v>10009707</v>
          </cell>
          <cell r="T468">
            <v>987072148</v>
          </cell>
          <cell r="U468" t="str">
            <v>اخطار</v>
          </cell>
          <cell r="V468">
            <v>37.340000000000003</v>
          </cell>
          <cell r="W468">
            <v>0</v>
          </cell>
          <cell r="X468">
            <v>37.340000000000003</v>
          </cell>
          <cell r="Y468">
            <v>10840932</v>
          </cell>
          <cell r="Z468" t="str">
            <v>C</v>
          </cell>
          <cell r="AA468">
            <v>1025</v>
          </cell>
          <cell r="AB468">
            <v>61349</v>
          </cell>
          <cell r="AC468" t="str">
            <v>1 - 2 - 5986959</v>
          </cell>
          <cell r="AD468" t="str">
            <v>فني ميكانيك / صيانة عامة</v>
          </cell>
          <cell r="AE468" t="str">
            <v>سنتان</v>
          </cell>
          <cell r="AF468">
            <v>42117</v>
          </cell>
          <cell r="AG468">
            <v>42472</v>
          </cell>
          <cell r="AH468">
            <v>20</v>
          </cell>
          <cell r="AI468">
            <v>11</v>
          </cell>
          <cell r="AJ468">
            <v>0</v>
          </cell>
          <cell r="AK468">
            <v>355</v>
          </cell>
          <cell r="AL468" t="str">
            <v>شهرين</v>
          </cell>
          <cell r="AM468">
            <v>0</v>
          </cell>
          <cell r="AN468">
            <v>0</v>
          </cell>
          <cell r="AO468">
            <v>0</v>
          </cell>
          <cell r="AP468">
            <v>300</v>
          </cell>
          <cell r="AQ468">
            <v>1900</v>
          </cell>
          <cell r="AR468" t="str">
            <v>غير مسلم</v>
          </cell>
        </row>
        <row r="469">
          <cell r="C469">
            <v>8</v>
          </cell>
          <cell r="D469" t="str">
            <v>مطاوع حسن مطاوع ابوشماله</v>
          </cell>
          <cell r="E469" t="str">
            <v>فلسطين</v>
          </cell>
          <cell r="F469">
            <v>2019644547</v>
          </cell>
          <cell r="G469" t="str">
            <v>المدير المالي والإداري</v>
          </cell>
          <cell r="H469" t="str">
            <v>العمومية</v>
          </cell>
          <cell r="I469">
            <v>10000</v>
          </cell>
          <cell r="J469">
            <v>17399</v>
          </cell>
          <cell r="K469">
            <v>43293</v>
          </cell>
          <cell r="L469">
            <v>44320</v>
          </cell>
          <cell r="M469">
            <v>43293</v>
          </cell>
          <cell r="N469">
            <v>389</v>
          </cell>
          <cell r="O469" t="str">
            <v>مطاوع حسن مطاوع ابوشماله</v>
          </cell>
          <cell r="P469" t="str">
            <v>P00060810</v>
          </cell>
          <cell r="Q469">
            <v>41795</v>
          </cell>
          <cell r="R469">
            <v>43620</v>
          </cell>
          <cell r="S469">
            <v>10009707</v>
          </cell>
          <cell r="T469">
            <v>10281407</v>
          </cell>
          <cell r="U469" t="str">
            <v>اخطار</v>
          </cell>
          <cell r="V469">
            <v>250</v>
          </cell>
          <cell r="W469">
            <v>0</v>
          </cell>
          <cell r="X469">
            <v>250</v>
          </cell>
          <cell r="Y469" t="str">
            <v>5836406</v>
          </cell>
          <cell r="Z469" t="str">
            <v>Senior B</v>
          </cell>
          <cell r="AA469">
            <v>5984</v>
          </cell>
          <cell r="AB469">
            <v>61349</v>
          </cell>
          <cell r="AC469" t="str">
            <v>1 - 2 - 255229</v>
          </cell>
          <cell r="AD469" t="str">
            <v>محاسب تكاليف</v>
          </cell>
          <cell r="AE469" t="str">
            <v>سنة</v>
          </cell>
          <cell r="AF469">
            <v>26742</v>
          </cell>
          <cell r="AG469">
            <v>43009</v>
          </cell>
          <cell r="AH469">
            <v>12</v>
          </cell>
          <cell r="AI469">
            <v>6</v>
          </cell>
          <cell r="AJ469">
            <v>44</v>
          </cell>
          <cell r="AK469">
            <v>16267</v>
          </cell>
          <cell r="AL469" t="str">
            <v>3 شهور</v>
          </cell>
          <cell r="AM469">
            <v>2500</v>
          </cell>
          <cell r="AN469">
            <v>0.08</v>
          </cell>
          <cell r="AO469">
            <v>800</v>
          </cell>
          <cell r="AP469">
            <v>0</v>
          </cell>
          <cell r="AQ469">
            <v>21945</v>
          </cell>
          <cell r="AR469" t="str">
            <v>الاسلام</v>
          </cell>
        </row>
        <row r="470">
          <cell r="C470">
            <v>45</v>
          </cell>
          <cell r="D470" t="str">
            <v>محي الدين محمد ابراهيم الطناني</v>
          </cell>
          <cell r="E470" t="str">
            <v>مصر</v>
          </cell>
          <cell r="F470">
            <v>2019602974</v>
          </cell>
          <cell r="G470" t="str">
            <v>سكرتير</v>
          </cell>
          <cell r="H470" t="str">
            <v>خ/العمومية</v>
          </cell>
          <cell r="I470">
            <v>5000</v>
          </cell>
          <cell r="J470">
            <v>20876</v>
          </cell>
          <cell r="K470">
            <v>42999</v>
          </cell>
          <cell r="L470">
            <v>44468</v>
          </cell>
          <cell r="M470">
            <v>42999</v>
          </cell>
          <cell r="N470">
            <v>95</v>
          </cell>
          <cell r="O470" t="str">
            <v>محي الدين محمد ابراهيم الطناني</v>
          </cell>
          <cell r="P470" t="str">
            <v>A03917491</v>
          </cell>
          <cell r="R470">
            <v>43285</v>
          </cell>
          <cell r="S470">
            <v>10009707</v>
          </cell>
          <cell r="T470">
            <v>903424559</v>
          </cell>
          <cell r="U470" t="str">
            <v>اخطار</v>
          </cell>
          <cell r="V470">
            <v>125</v>
          </cell>
          <cell r="W470">
            <v>0</v>
          </cell>
          <cell r="X470">
            <v>125</v>
          </cell>
          <cell r="Y470" t="str">
            <v>5836434</v>
          </cell>
          <cell r="Z470" t="str">
            <v>B</v>
          </cell>
          <cell r="AA470">
            <v>1996</v>
          </cell>
          <cell r="AB470">
            <v>61349</v>
          </cell>
          <cell r="AC470" t="str">
            <v>1 - 2 - 294319</v>
          </cell>
          <cell r="AD470" t="str">
            <v>محاسب عام</v>
          </cell>
          <cell r="AE470" t="str">
            <v>سنة</v>
          </cell>
          <cell r="AF470">
            <v>40400</v>
          </cell>
          <cell r="AG470">
            <v>42472</v>
          </cell>
          <cell r="AH470">
            <v>2</v>
          </cell>
          <cell r="AI470">
            <v>8</v>
          </cell>
          <cell r="AJ470">
            <v>5</v>
          </cell>
          <cell r="AK470">
            <v>2072</v>
          </cell>
          <cell r="AL470" t="str">
            <v>3 شهور</v>
          </cell>
          <cell r="AM470">
            <v>1250</v>
          </cell>
          <cell r="AN470">
            <v>0.08</v>
          </cell>
          <cell r="AO470">
            <v>400</v>
          </cell>
          <cell r="AP470">
            <v>0</v>
          </cell>
          <cell r="AQ470">
            <v>5500</v>
          </cell>
          <cell r="AR470" t="str">
            <v>الاسلام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">
          <cell r="B8" t="str">
            <v>الرئيسية</v>
          </cell>
        </row>
      </sheetData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يلادي"/>
      <sheetName val="ميلادي-هجري"/>
      <sheetName val="الفرنسي"/>
      <sheetName val="الشهور"/>
      <sheetName val="Calendar"/>
      <sheetName val="ورقة1"/>
      <sheetName val="ورقة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A4"/>
          <cell r="B4">
            <v>0</v>
          </cell>
          <cell r="C4"/>
          <cell r="D4">
            <v>0</v>
          </cell>
          <cell r="E4"/>
          <cell r="F4">
            <v>0</v>
          </cell>
          <cell r="G4"/>
          <cell r="H4">
            <v>0</v>
          </cell>
          <cell r="I4"/>
          <cell r="J4">
            <v>0</v>
          </cell>
          <cell r="K4"/>
          <cell r="L4">
            <v>0</v>
          </cell>
          <cell r="M4">
            <v>41426</v>
          </cell>
          <cell r="N4">
            <v>0</v>
          </cell>
        </row>
        <row r="10">
          <cell r="A10">
            <v>41427</v>
          </cell>
          <cell r="B10">
            <v>0</v>
          </cell>
          <cell r="C10">
            <v>41428</v>
          </cell>
          <cell r="D10">
            <v>0</v>
          </cell>
          <cell r="E10">
            <v>41429</v>
          </cell>
          <cell r="F10">
            <v>0</v>
          </cell>
          <cell r="G10">
            <v>41430</v>
          </cell>
          <cell r="H10">
            <v>0</v>
          </cell>
          <cell r="I10">
            <v>41431</v>
          </cell>
          <cell r="J10">
            <v>0</v>
          </cell>
          <cell r="K10">
            <v>41432</v>
          </cell>
          <cell r="L10">
            <v>0</v>
          </cell>
          <cell r="M10">
            <v>41433</v>
          </cell>
          <cell r="N10">
            <v>0</v>
          </cell>
        </row>
        <row r="16">
          <cell r="A16">
            <v>41434</v>
          </cell>
          <cell r="B16">
            <v>0</v>
          </cell>
          <cell r="C16">
            <v>41435</v>
          </cell>
          <cell r="D16">
            <v>0</v>
          </cell>
          <cell r="E16">
            <v>41436</v>
          </cell>
          <cell r="F16">
            <v>0</v>
          </cell>
          <cell r="G16">
            <v>41437</v>
          </cell>
          <cell r="H16">
            <v>0</v>
          </cell>
          <cell r="I16">
            <v>41438</v>
          </cell>
          <cell r="J16">
            <v>0</v>
          </cell>
          <cell r="K16">
            <v>41439</v>
          </cell>
          <cell r="L16">
            <v>0</v>
          </cell>
          <cell r="M16">
            <v>41440</v>
          </cell>
          <cell r="N16">
            <v>0</v>
          </cell>
        </row>
        <row r="22">
          <cell r="A22">
            <v>41441</v>
          </cell>
          <cell r="B22">
            <v>0</v>
          </cell>
          <cell r="C22">
            <v>41442</v>
          </cell>
          <cell r="D22">
            <v>0</v>
          </cell>
          <cell r="E22">
            <v>41443</v>
          </cell>
          <cell r="F22">
            <v>0</v>
          </cell>
          <cell r="G22">
            <v>41444</v>
          </cell>
          <cell r="H22">
            <v>0</v>
          </cell>
          <cell r="I22">
            <v>41445</v>
          </cell>
          <cell r="J22">
            <v>0</v>
          </cell>
          <cell r="K22">
            <v>41446</v>
          </cell>
          <cell r="L22">
            <v>0</v>
          </cell>
          <cell r="M22">
            <v>41447</v>
          </cell>
          <cell r="N22">
            <v>0</v>
          </cell>
        </row>
        <row r="28">
          <cell r="A28">
            <v>41448</v>
          </cell>
          <cell r="B28">
            <v>0</v>
          </cell>
          <cell r="C28">
            <v>41449</v>
          </cell>
          <cell r="D28">
            <v>0</v>
          </cell>
          <cell r="E28">
            <v>41450</v>
          </cell>
          <cell r="F28">
            <v>0</v>
          </cell>
          <cell r="G28">
            <v>41451</v>
          </cell>
          <cell r="H28">
            <v>0</v>
          </cell>
          <cell r="I28">
            <v>41452</v>
          </cell>
          <cell r="J28">
            <v>0</v>
          </cell>
          <cell r="K28">
            <v>41453</v>
          </cell>
          <cell r="L28">
            <v>0</v>
          </cell>
          <cell r="M28">
            <v>41454</v>
          </cell>
          <cell r="N28">
            <v>0</v>
          </cell>
        </row>
        <row r="34">
          <cell r="A34">
            <v>41455</v>
          </cell>
          <cell r="B34">
            <v>0</v>
          </cell>
          <cell r="C34"/>
          <cell r="D34">
            <v>0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صروفات التجديد والتخريج"/>
      <sheetName val="مصروفات شئون الموظفين "/>
      <sheetName val="مصروفات المؤسسة"/>
    </sheetNames>
    <sheetDataSet>
      <sheetData sheetId="0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</row>
        <row r="2">
          <cell r="A2">
            <v>0</v>
          </cell>
          <cell r="P2">
            <v>0</v>
          </cell>
        </row>
        <row r="3">
          <cell r="A3">
            <v>0</v>
          </cell>
          <cell r="P3">
            <v>0</v>
          </cell>
        </row>
        <row r="4">
          <cell r="A4">
            <v>0</v>
          </cell>
          <cell r="P4">
            <v>0</v>
          </cell>
        </row>
        <row r="5">
          <cell r="A5">
            <v>0</v>
          </cell>
          <cell r="P5">
            <v>0</v>
          </cell>
        </row>
        <row r="6">
          <cell r="A6">
            <v>0</v>
          </cell>
          <cell r="P6">
            <v>3650</v>
          </cell>
        </row>
        <row r="7">
          <cell r="A7">
            <v>0</v>
          </cell>
          <cell r="P7">
            <v>3650</v>
          </cell>
        </row>
        <row r="8">
          <cell r="A8">
            <v>0</v>
          </cell>
          <cell r="P8">
            <v>200</v>
          </cell>
        </row>
        <row r="9">
          <cell r="A9">
            <v>0</v>
          </cell>
          <cell r="P9">
            <v>200</v>
          </cell>
        </row>
        <row r="10">
          <cell r="A10">
            <v>0</v>
          </cell>
          <cell r="P10">
            <v>200</v>
          </cell>
        </row>
        <row r="11">
          <cell r="A11">
            <v>0</v>
          </cell>
          <cell r="P11">
            <v>200</v>
          </cell>
        </row>
        <row r="12">
          <cell r="A12">
            <v>0</v>
          </cell>
          <cell r="P12">
            <v>0</v>
          </cell>
        </row>
        <row r="13">
          <cell r="A13">
            <v>0</v>
          </cell>
          <cell r="P13">
            <v>0</v>
          </cell>
        </row>
        <row r="14">
          <cell r="A14">
            <v>0</v>
          </cell>
          <cell r="P14">
            <v>0</v>
          </cell>
        </row>
        <row r="15">
          <cell r="A15">
            <v>0</v>
          </cell>
          <cell r="P15">
            <v>0</v>
          </cell>
        </row>
        <row r="16">
          <cell r="A16">
            <v>0</v>
          </cell>
          <cell r="P16">
            <v>0</v>
          </cell>
        </row>
        <row r="17">
          <cell r="A17">
            <v>0</v>
          </cell>
          <cell r="P17">
            <v>0</v>
          </cell>
        </row>
        <row r="18">
          <cell r="A18">
            <v>0</v>
          </cell>
          <cell r="P18">
            <v>0</v>
          </cell>
        </row>
        <row r="19">
          <cell r="A19">
            <v>0</v>
          </cell>
          <cell r="P19">
            <v>0</v>
          </cell>
        </row>
        <row r="20">
          <cell r="A20">
            <v>0</v>
          </cell>
          <cell r="P20">
            <v>0</v>
          </cell>
        </row>
        <row r="21">
          <cell r="A21">
            <v>0</v>
          </cell>
          <cell r="P21">
            <v>0</v>
          </cell>
        </row>
        <row r="22">
          <cell r="A22">
            <v>0</v>
          </cell>
          <cell r="P22">
            <v>0</v>
          </cell>
        </row>
        <row r="23">
          <cell r="A23">
            <v>0</v>
          </cell>
          <cell r="P23">
            <v>0</v>
          </cell>
        </row>
        <row r="24">
          <cell r="A24">
            <v>0</v>
          </cell>
          <cell r="P24">
            <v>0</v>
          </cell>
        </row>
        <row r="25">
          <cell r="A25">
            <v>0</v>
          </cell>
          <cell r="P25">
            <v>0</v>
          </cell>
        </row>
        <row r="26">
          <cell r="A26">
            <v>0</v>
          </cell>
          <cell r="P26">
            <v>0</v>
          </cell>
        </row>
        <row r="27">
          <cell r="A27">
            <v>0</v>
          </cell>
          <cell r="P27">
            <v>0</v>
          </cell>
        </row>
        <row r="28">
          <cell r="A28">
            <v>0</v>
          </cell>
          <cell r="P28">
            <v>0</v>
          </cell>
        </row>
        <row r="29">
          <cell r="A29">
            <v>0</v>
          </cell>
          <cell r="P29">
            <v>0</v>
          </cell>
        </row>
        <row r="30">
          <cell r="A30">
            <v>0</v>
          </cell>
          <cell r="P30">
            <v>0</v>
          </cell>
        </row>
        <row r="31">
          <cell r="A31">
            <v>0</v>
          </cell>
          <cell r="P31">
            <v>0</v>
          </cell>
        </row>
        <row r="32">
          <cell r="A32">
            <v>0</v>
          </cell>
          <cell r="P32">
            <v>0</v>
          </cell>
        </row>
        <row r="33">
          <cell r="A33">
            <v>0</v>
          </cell>
          <cell r="P33">
            <v>8100</v>
          </cell>
        </row>
        <row r="34">
          <cell r="A34">
            <v>0</v>
          </cell>
          <cell r="P34">
            <v>0</v>
          </cell>
        </row>
        <row r="35">
          <cell r="A35">
            <v>0</v>
          </cell>
          <cell r="P35">
            <v>0</v>
          </cell>
        </row>
        <row r="36">
          <cell r="A36">
            <v>0</v>
          </cell>
          <cell r="P36">
            <v>0</v>
          </cell>
        </row>
        <row r="37">
          <cell r="A37">
            <v>0</v>
          </cell>
          <cell r="P37">
            <v>0</v>
          </cell>
        </row>
        <row r="38">
          <cell r="A38">
            <v>0</v>
          </cell>
          <cell r="P38">
            <v>0</v>
          </cell>
        </row>
        <row r="39">
          <cell r="A39">
            <v>0</v>
          </cell>
          <cell r="P39">
            <v>0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A43">
            <v>0</v>
          </cell>
          <cell r="B43">
            <v>0</v>
          </cell>
          <cell r="P43">
            <v>0</v>
          </cell>
        </row>
        <row r="44">
          <cell r="A44">
            <v>0</v>
          </cell>
          <cell r="B44">
            <v>0</v>
          </cell>
          <cell r="P44">
            <v>0</v>
          </cell>
        </row>
        <row r="45">
          <cell r="A45">
            <v>0</v>
          </cell>
          <cell r="B45">
            <v>0</v>
          </cell>
          <cell r="P45">
            <v>0</v>
          </cell>
        </row>
        <row r="46">
          <cell r="A46">
            <v>0</v>
          </cell>
          <cell r="B46">
            <v>0</v>
          </cell>
          <cell r="P46">
            <v>1500</v>
          </cell>
        </row>
        <row r="47">
          <cell r="A47">
            <v>0</v>
          </cell>
          <cell r="B47">
            <v>0</v>
          </cell>
          <cell r="P47">
            <v>1800</v>
          </cell>
        </row>
        <row r="48">
          <cell r="A48">
            <v>0</v>
          </cell>
          <cell r="B48">
            <v>0</v>
          </cell>
          <cell r="P48">
            <v>750</v>
          </cell>
        </row>
        <row r="49">
          <cell r="A49">
            <v>0</v>
          </cell>
          <cell r="B49">
            <v>0</v>
          </cell>
          <cell r="P49">
            <v>5</v>
          </cell>
        </row>
        <row r="50">
          <cell r="A50">
            <v>0</v>
          </cell>
          <cell r="B50">
            <v>0</v>
          </cell>
          <cell r="P50">
            <v>0</v>
          </cell>
        </row>
        <row r="51">
          <cell r="A51">
            <v>0</v>
          </cell>
          <cell r="B51">
            <v>0</v>
          </cell>
          <cell r="P51">
            <v>0</v>
          </cell>
        </row>
        <row r="52">
          <cell r="A52">
            <v>0</v>
          </cell>
          <cell r="B52">
            <v>0</v>
          </cell>
          <cell r="P52">
            <v>0</v>
          </cell>
        </row>
        <row r="53">
          <cell r="A53">
            <v>0</v>
          </cell>
          <cell r="B53">
            <v>0</v>
          </cell>
          <cell r="P53">
            <v>0</v>
          </cell>
        </row>
        <row r="54">
          <cell r="A54">
            <v>0</v>
          </cell>
          <cell r="B54">
            <v>0</v>
          </cell>
          <cell r="P54">
            <v>0</v>
          </cell>
        </row>
        <row r="55">
          <cell r="A55">
            <v>0</v>
          </cell>
          <cell r="B55">
            <v>0</v>
          </cell>
          <cell r="P55">
            <v>0</v>
          </cell>
        </row>
        <row r="56">
          <cell r="A56">
            <v>0</v>
          </cell>
          <cell r="B56">
            <v>0</v>
          </cell>
          <cell r="P56">
            <v>4055</v>
          </cell>
        </row>
        <row r="57">
          <cell r="A57">
            <v>0</v>
          </cell>
          <cell r="B57">
            <v>0</v>
          </cell>
          <cell r="P57">
            <v>0</v>
          </cell>
        </row>
        <row r="58">
          <cell r="A58">
            <v>0</v>
          </cell>
          <cell r="B58">
            <v>0</v>
          </cell>
          <cell r="P58">
            <v>0</v>
          </cell>
        </row>
        <row r="59">
          <cell r="A59">
            <v>0</v>
          </cell>
          <cell r="B59">
            <v>0</v>
          </cell>
          <cell r="P59">
            <v>0</v>
          </cell>
        </row>
        <row r="60">
          <cell r="A60">
            <v>0</v>
          </cell>
          <cell r="B60">
            <v>0</v>
          </cell>
          <cell r="P60">
            <v>0</v>
          </cell>
        </row>
        <row r="61">
          <cell r="A61">
            <v>0</v>
          </cell>
          <cell r="B61">
            <v>0</v>
          </cell>
          <cell r="P61">
            <v>0</v>
          </cell>
        </row>
        <row r="62">
          <cell r="A62">
            <v>0</v>
          </cell>
          <cell r="B62">
            <v>0</v>
          </cell>
          <cell r="P62">
            <v>0</v>
          </cell>
        </row>
        <row r="63">
          <cell r="A63">
            <v>0</v>
          </cell>
          <cell r="B63">
            <v>0</v>
          </cell>
          <cell r="P63">
            <v>0</v>
          </cell>
        </row>
        <row r="64">
          <cell r="A64">
            <v>0</v>
          </cell>
          <cell r="B64">
            <v>0</v>
          </cell>
          <cell r="P64">
            <v>0</v>
          </cell>
        </row>
        <row r="65">
          <cell r="A65">
            <v>0</v>
          </cell>
          <cell r="B65">
            <v>0</v>
          </cell>
          <cell r="P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rightToLeft="1" tabSelected="1" workbookViewId="0">
      <selection activeCell="L9" sqref="L9"/>
    </sheetView>
  </sheetViews>
  <sheetFormatPr defaultRowHeight="18"/>
  <cols>
    <col min="1" max="1" width="2.75" style="1" customWidth="1"/>
    <col min="2" max="2" width="2.75" customWidth="1"/>
    <col min="3" max="3" width="34.875" style="10" customWidth="1"/>
    <col min="4" max="4" width="23.125" customWidth="1"/>
    <col min="5" max="5" width="18.375" customWidth="1"/>
    <col min="6" max="6" width="18.375" style="7" customWidth="1"/>
    <col min="7" max="7" width="2.75" style="8" customWidth="1"/>
    <col min="8" max="8" width="2.75" customWidth="1"/>
  </cols>
  <sheetData>
    <row r="1" spans="1:9" ht="18.75" thickBot="1"/>
    <row r="2" spans="1:9" ht="18.75" thickTop="1">
      <c r="B2" s="32"/>
      <c r="C2" s="33"/>
      <c r="D2" s="34"/>
      <c r="E2" s="34"/>
      <c r="F2" s="35"/>
      <c r="G2" s="36"/>
    </row>
    <row r="3" spans="1:9">
      <c r="A3" s="10"/>
      <c r="B3" s="37"/>
      <c r="C3" s="78" t="s">
        <v>14</v>
      </c>
      <c r="D3" s="78"/>
      <c r="E3" s="78"/>
      <c r="F3" s="78"/>
      <c r="G3" s="38"/>
      <c r="H3" s="10"/>
    </row>
    <row r="4" spans="1:9">
      <c r="A4" s="10"/>
      <c r="B4" s="37"/>
      <c r="C4" s="79"/>
      <c r="D4" s="79"/>
      <c r="E4" s="79"/>
      <c r="F4" s="79"/>
      <c r="G4" s="38"/>
      <c r="H4" s="10"/>
    </row>
    <row r="5" spans="1:9">
      <c r="A5"/>
      <c r="B5" s="39"/>
      <c r="C5" s="80" t="s">
        <v>21</v>
      </c>
      <c r="D5" s="80"/>
      <c r="E5" s="80"/>
      <c r="F5" s="80"/>
      <c r="G5" s="40"/>
      <c r="I5" s="10" t="s">
        <v>23</v>
      </c>
    </row>
    <row r="6" spans="1:9" ht="14.25">
      <c r="A6"/>
      <c r="B6" s="41"/>
      <c r="C6" s="81"/>
      <c r="D6" s="81"/>
      <c r="E6" s="81"/>
      <c r="F6" s="81"/>
      <c r="G6" s="42"/>
    </row>
    <row r="7" spans="1:9" ht="35.25">
      <c r="A7" s="13"/>
      <c r="B7" s="43"/>
      <c r="C7" s="23" t="s">
        <v>20</v>
      </c>
      <c r="D7" s="63">
        <v>1</v>
      </c>
      <c r="E7" s="82">
        <f>F19</f>
        <v>3537.1</v>
      </c>
      <c r="F7" s="82"/>
      <c r="G7" s="44"/>
      <c r="H7" s="12"/>
      <c r="I7" s="10" t="s">
        <v>24</v>
      </c>
    </row>
    <row r="8" spans="1:9" ht="23.25">
      <c r="A8" s="13"/>
      <c r="B8" s="43"/>
      <c r="C8" s="23" t="s">
        <v>12</v>
      </c>
      <c r="D8" s="62">
        <v>43629</v>
      </c>
      <c r="E8" s="82"/>
      <c r="F8" s="82"/>
      <c r="G8" s="44"/>
      <c r="H8" s="12"/>
    </row>
    <row r="9" spans="1:9" ht="23.25">
      <c r="A9" s="13"/>
      <c r="B9" s="45"/>
      <c r="C9" s="83"/>
      <c r="D9" s="83"/>
      <c r="E9" s="83"/>
      <c r="F9" s="83"/>
      <c r="G9" s="44"/>
      <c r="H9" s="12"/>
    </row>
    <row r="10" spans="1:9" ht="14.25">
      <c r="A10"/>
      <c r="B10" s="39"/>
      <c r="C10" s="84"/>
      <c r="D10" s="84"/>
      <c r="E10" s="84"/>
      <c r="F10" s="84"/>
      <c r="G10" s="40"/>
    </row>
    <row r="11" spans="1:9" ht="20.25">
      <c r="A11" s="4"/>
      <c r="B11" s="46"/>
      <c r="C11" s="75" t="s">
        <v>7</v>
      </c>
      <c r="D11" s="75"/>
      <c r="E11" s="85">
        <f>D8</f>
        <v>43629</v>
      </c>
      <c r="F11" s="85"/>
      <c r="G11" s="47"/>
    </row>
    <row r="12" spans="1:9" ht="20.25">
      <c r="A12"/>
      <c r="B12" s="48"/>
      <c r="C12" s="75" t="s">
        <v>9</v>
      </c>
      <c r="D12" s="75"/>
      <c r="E12" s="76">
        <f>(DATEDIF(D25,E11,"d"))+1</f>
        <v>713</v>
      </c>
      <c r="F12" s="76"/>
      <c r="G12" s="40"/>
    </row>
    <row r="13" spans="1:9" ht="20.25">
      <c r="A13" s="5"/>
      <c r="B13" s="49"/>
      <c r="C13" s="77"/>
      <c r="D13" s="77"/>
      <c r="E13" s="77"/>
      <c r="F13" s="77"/>
      <c r="G13" s="50"/>
    </row>
    <row r="14" spans="1:9" ht="20.25">
      <c r="A14" s="5"/>
      <c r="B14" s="51"/>
      <c r="C14" s="71" t="s">
        <v>22</v>
      </c>
      <c r="D14" s="72"/>
      <c r="E14" s="65" t="s">
        <v>8</v>
      </c>
      <c r="F14" s="65" t="s">
        <v>6</v>
      </c>
      <c r="G14" s="50"/>
    </row>
    <row r="15" spans="1:9" ht="19.5">
      <c r="A15" s="24"/>
      <c r="B15" s="52"/>
      <c r="C15" s="70" t="s">
        <v>16</v>
      </c>
      <c r="D15" s="70"/>
      <c r="E15" s="66">
        <f>IFERROR(MIN(DATEDIF(D25,E25,"d"),DATEDIF(D25,E11,"d"))+1,0)</f>
        <v>365</v>
      </c>
      <c r="F15" s="67">
        <f>ROUNDUP((F25/30*$D$7*E15)+0.4,1)</f>
        <v>1217.0999999999999</v>
      </c>
      <c r="G15" s="53"/>
      <c r="H15" s="25"/>
    </row>
    <row r="16" spans="1:9" ht="19.5">
      <c r="A16" s="24"/>
      <c r="B16" s="52"/>
      <c r="C16" s="70" t="s">
        <v>17</v>
      </c>
      <c r="D16" s="70"/>
      <c r="E16" s="66">
        <f>IFERROR(MIN(DATEDIF(D26,E26,"d"),DATEDIF(D26,E11,"d"))+1,0)</f>
        <v>348</v>
      </c>
      <c r="F16" s="67">
        <f>ROUNDUP((F26/30*$D$7*E16),1)</f>
        <v>2320</v>
      </c>
      <c r="G16" s="53"/>
      <c r="H16" s="25"/>
    </row>
    <row r="17" spans="1:8" ht="19.5">
      <c r="A17" s="26"/>
      <c r="B17" s="54"/>
      <c r="C17" s="70" t="s">
        <v>18</v>
      </c>
      <c r="D17" s="70"/>
      <c r="E17" s="66">
        <f>IFERROR(MIN(DATEDIF(D27,E27,"d"),DATEDIF(D27,E11,"d"))+1,0)</f>
        <v>0</v>
      </c>
      <c r="F17" s="67">
        <f>F27/30*$D$7*E17</f>
        <v>0</v>
      </c>
      <c r="G17" s="55"/>
      <c r="H17" s="25"/>
    </row>
    <row r="18" spans="1:8" ht="19.5">
      <c r="A18" s="26"/>
      <c r="B18" s="54"/>
      <c r="C18" s="70" t="s">
        <v>19</v>
      </c>
      <c r="D18" s="70"/>
      <c r="E18" s="66">
        <f>IFERROR(MIN(DATEDIF(D28,E28,"d"),DATEDIF(D28,E11,"d"))+1,0)</f>
        <v>0</v>
      </c>
      <c r="F18" s="67">
        <f>F28/30*$D$7*E18</f>
        <v>0</v>
      </c>
      <c r="G18" s="55"/>
      <c r="H18" s="25"/>
    </row>
    <row r="19" spans="1:8" ht="20.25">
      <c r="B19" s="56"/>
      <c r="C19" s="71" t="s">
        <v>11</v>
      </c>
      <c r="D19" s="72"/>
      <c r="E19" s="68">
        <f>SUM(E15:E18)</f>
        <v>713</v>
      </c>
      <c r="F19" s="69">
        <f>ROUNDUP(SUM(F15:F18),1)</f>
        <v>3537.1</v>
      </c>
      <c r="G19" s="57"/>
    </row>
    <row r="20" spans="1:8" ht="15" thickBot="1">
      <c r="B20" s="58"/>
      <c r="C20" s="59"/>
      <c r="D20" s="60"/>
      <c r="E20" s="60"/>
      <c r="F20" s="60"/>
      <c r="G20" s="61"/>
    </row>
    <row r="21" spans="1:8" ht="15.75" thickTop="1">
      <c r="B21" s="1"/>
      <c r="C21" s="1"/>
      <c r="D21" s="1"/>
      <c r="E21" s="1"/>
      <c r="F21" s="64"/>
      <c r="G21" s="18"/>
    </row>
    <row r="22" spans="1:8" ht="14.25">
      <c r="B22" s="1"/>
      <c r="C22" s="1"/>
      <c r="D22" s="1"/>
      <c r="E22" s="1"/>
      <c r="F22" s="1"/>
      <c r="G22"/>
    </row>
    <row r="23" spans="1:8" ht="20.25">
      <c r="A23" s="19"/>
      <c r="B23" s="19"/>
      <c r="C23" s="73" t="s">
        <v>15</v>
      </c>
      <c r="D23" s="73"/>
      <c r="E23" s="73"/>
      <c r="F23" s="73"/>
      <c r="G23" s="11"/>
      <c r="H23" s="20"/>
    </row>
    <row r="24" spans="1:8">
      <c r="A24" s="3"/>
      <c r="B24" s="3"/>
      <c r="C24" s="29" t="s">
        <v>10</v>
      </c>
      <c r="D24" s="30" t="s">
        <v>0</v>
      </c>
      <c r="E24" s="30" t="s">
        <v>2</v>
      </c>
      <c r="F24" s="30" t="s">
        <v>6</v>
      </c>
      <c r="H24" s="9"/>
    </row>
    <row r="25" spans="1:8" ht="19.5">
      <c r="A25" s="3"/>
      <c r="B25" s="3"/>
      <c r="C25" s="31" t="s">
        <v>1</v>
      </c>
      <c r="D25" s="27">
        <v>42917</v>
      </c>
      <c r="E25" s="27">
        <f>IF($C$23=$C$31,E36,E43)</f>
        <v>43281</v>
      </c>
      <c r="F25" s="28">
        <v>100</v>
      </c>
      <c r="H25" s="9"/>
    </row>
    <row r="26" spans="1:8" ht="19.5">
      <c r="A26" s="3"/>
      <c r="B26" s="9"/>
      <c r="C26" s="31" t="s">
        <v>3</v>
      </c>
      <c r="D26" s="27">
        <f>IF($C$23=$C$31,D37,D44)</f>
        <v>43282</v>
      </c>
      <c r="E26" s="27">
        <f>IF($C$23=$C$31,E37,E44)</f>
        <v>43646</v>
      </c>
      <c r="F26" s="28">
        <v>200</v>
      </c>
      <c r="H26" s="9"/>
    </row>
    <row r="27" spans="1:8" ht="19.5">
      <c r="A27" s="3"/>
      <c r="B27" s="9"/>
      <c r="C27" s="31" t="s">
        <v>4</v>
      </c>
      <c r="D27" s="27">
        <f>IF($C$23=$C$31,D38,D45)</f>
        <v>43647</v>
      </c>
      <c r="E27" s="27">
        <f>IF($C$23=$C$31,E38,E45)</f>
        <v>44012</v>
      </c>
      <c r="F27" s="28">
        <v>300</v>
      </c>
      <c r="H27" s="9"/>
    </row>
    <row r="28" spans="1:8" ht="19.5">
      <c r="A28" s="9"/>
      <c r="B28" s="9"/>
      <c r="C28" s="31" t="s">
        <v>5</v>
      </c>
      <c r="D28" s="27">
        <f>IF($C$23=$C$31,D39,D46)</f>
        <v>44013</v>
      </c>
      <c r="E28" s="27">
        <f>IF($C$23=$C$31,E39,E46)</f>
        <v>65927</v>
      </c>
      <c r="F28" s="28">
        <v>400</v>
      </c>
      <c r="G28" s="9"/>
      <c r="H28" s="9"/>
    </row>
    <row r="29" spans="1:8" ht="14.25">
      <c r="A29" s="3"/>
      <c r="B29" s="3"/>
      <c r="C29" s="3"/>
      <c r="D29" s="3"/>
      <c r="E29" s="3"/>
      <c r="F29" s="3"/>
      <c r="G29" s="3"/>
      <c r="H29" s="3"/>
    </row>
    <row r="30" spans="1:8" ht="14.25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22" t="s">
        <v>15</v>
      </c>
      <c r="D31" s="22"/>
      <c r="E31" s="22"/>
      <c r="F31" s="22"/>
      <c r="G31" s="3"/>
      <c r="H31" s="3"/>
    </row>
    <row r="32" spans="1:8">
      <c r="A32" s="3"/>
      <c r="B32" s="3"/>
      <c r="C32" s="22" t="s">
        <v>13</v>
      </c>
      <c r="D32" s="22"/>
      <c r="E32" s="22"/>
      <c r="F32" s="22"/>
      <c r="G32" s="3"/>
      <c r="H32" s="3"/>
    </row>
    <row r="33" spans="1:8" ht="14.25">
      <c r="A33" s="3"/>
      <c r="B33" s="3"/>
      <c r="C33" s="3"/>
      <c r="D33" s="3"/>
      <c r="E33" s="3"/>
      <c r="F33" s="3"/>
      <c r="G33" s="3"/>
      <c r="H33" s="3"/>
    </row>
    <row r="34" spans="1:8">
      <c r="A34" s="19"/>
      <c r="B34" s="20"/>
      <c r="C34" s="74" t="s">
        <v>15</v>
      </c>
      <c r="D34" s="74"/>
      <c r="E34" s="74"/>
      <c r="F34" s="74"/>
      <c r="G34" s="11"/>
      <c r="H34" s="20"/>
    </row>
    <row r="35" spans="1:8" ht="20.25">
      <c r="A35" s="6"/>
      <c r="B35" s="9"/>
      <c r="C35" s="15" t="s">
        <v>10</v>
      </c>
      <c r="D35" s="16" t="s">
        <v>0</v>
      </c>
      <c r="E35" s="16" t="s">
        <v>2</v>
      </c>
      <c r="F35" s="16" t="s">
        <v>6</v>
      </c>
      <c r="G35" s="6"/>
      <c r="H35" s="9"/>
    </row>
    <row r="36" spans="1:8">
      <c r="A36" s="3"/>
      <c r="B36" s="9"/>
      <c r="C36" s="21" t="s">
        <v>1</v>
      </c>
      <c r="D36" s="14">
        <v>42917</v>
      </c>
      <c r="E36" s="14">
        <v>43281</v>
      </c>
      <c r="F36" s="17">
        <v>100</v>
      </c>
      <c r="H36" s="9"/>
    </row>
    <row r="37" spans="1:8" ht="20.25">
      <c r="A37" s="5"/>
      <c r="B37" s="9"/>
      <c r="C37" s="21" t="s">
        <v>3</v>
      </c>
      <c r="D37" s="14">
        <v>43282</v>
      </c>
      <c r="E37" s="14">
        <v>43646</v>
      </c>
      <c r="F37" s="17">
        <v>200</v>
      </c>
      <c r="G37" s="5"/>
      <c r="H37" s="9"/>
    </row>
    <row r="38" spans="1:8" ht="20.25">
      <c r="A38" s="5"/>
      <c r="B38" s="9"/>
      <c r="C38" s="21" t="s">
        <v>4</v>
      </c>
      <c r="D38" s="14">
        <v>43647</v>
      </c>
      <c r="E38" s="14">
        <v>44012</v>
      </c>
      <c r="F38" s="17">
        <v>300</v>
      </c>
      <c r="G38" s="5"/>
      <c r="H38" s="9"/>
    </row>
    <row r="39" spans="1:8">
      <c r="A39" s="3"/>
      <c r="B39" s="9"/>
      <c r="C39" s="21" t="s">
        <v>5</v>
      </c>
      <c r="D39" s="14">
        <v>44013</v>
      </c>
      <c r="E39" s="14">
        <v>65927</v>
      </c>
      <c r="F39" s="17">
        <v>400</v>
      </c>
      <c r="H39" s="9"/>
    </row>
    <row r="40" spans="1:8" ht="14.25">
      <c r="A40" s="3"/>
      <c r="B40" s="9"/>
      <c r="C40" s="3"/>
      <c r="D40" s="2"/>
      <c r="E40" s="2"/>
      <c r="F40" s="9"/>
      <c r="G40" s="9"/>
      <c r="H40" s="9"/>
    </row>
    <row r="41" spans="1:8">
      <c r="A41" s="3"/>
      <c r="B41" s="9"/>
      <c r="C41" s="74" t="s">
        <v>13</v>
      </c>
      <c r="D41" s="74"/>
      <c r="E41" s="74"/>
      <c r="F41" s="74"/>
      <c r="H41" s="9"/>
    </row>
    <row r="42" spans="1:8">
      <c r="A42" s="3"/>
      <c r="B42" s="9"/>
      <c r="C42" s="15" t="s">
        <v>10</v>
      </c>
      <c r="D42" s="16" t="s">
        <v>0</v>
      </c>
      <c r="E42" s="16" t="s">
        <v>2</v>
      </c>
      <c r="F42" s="16" t="s">
        <v>6</v>
      </c>
      <c r="H42" s="9"/>
    </row>
    <row r="43" spans="1:8">
      <c r="A43" s="3"/>
      <c r="B43" s="9"/>
      <c r="C43" s="21" t="s">
        <v>1</v>
      </c>
      <c r="D43" s="14">
        <v>42917</v>
      </c>
      <c r="E43" s="14">
        <v>43100</v>
      </c>
      <c r="F43" s="17">
        <v>100</v>
      </c>
      <c r="H43" s="9"/>
    </row>
    <row r="44" spans="1:8">
      <c r="A44" s="3"/>
      <c r="B44" s="9"/>
      <c r="C44" s="21" t="s">
        <v>3</v>
      </c>
      <c r="D44" s="14">
        <v>43101</v>
      </c>
      <c r="E44" s="14">
        <v>43465</v>
      </c>
      <c r="F44" s="17">
        <v>200</v>
      </c>
      <c r="H44" s="9"/>
    </row>
    <row r="45" spans="1:8">
      <c r="C45" s="21" t="s">
        <v>4</v>
      </c>
      <c r="D45" s="14">
        <v>43466</v>
      </c>
      <c r="E45" s="14">
        <v>43830</v>
      </c>
      <c r="F45" s="17">
        <v>300</v>
      </c>
    </row>
    <row r="46" spans="1:8">
      <c r="B46" s="1"/>
      <c r="C46" s="21" t="s">
        <v>5</v>
      </c>
      <c r="D46" s="14">
        <v>43831</v>
      </c>
      <c r="E46" s="14">
        <v>66111</v>
      </c>
      <c r="F46" s="17">
        <v>400</v>
      </c>
      <c r="H46" s="1"/>
    </row>
    <row r="47" spans="1:8">
      <c r="B47" s="1"/>
      <c r="D47" s="1"/>
      <c r="E47" s="1"/>
      <c r="F47" s="1"/>
      <c r="H47" s="1"/>
    </row>
    <row r="48" spans="1:8">
      <c r="B48" s="1"/>
      <c r="D48" s="1"/>
      <c r="E48" s="1"/>
      <c r="F48" s="1"/>
      <c r="H48" s="1"/>
    </row>
    <row r="49" spans="2:8">
      <c r="B49" s="1"/>
      <c r="D49" s="1"/>
      <c r="E49" s="1"/>
      <c r="F49" s="1"/>
      <c r="H49" s="1"/>
    </row>
    <row r="50" spans="2:8">
      <c r="B50" s="1"/>
      <c r="D50" s="1"/>
      <c r="E50" s="1"/>
      <c r="F50" s="1"/>
      <c r="H50" s="1"/>
    </row>
    <row r="51" spans="2:8">
      <c r="B51" s="1"/>
      <c r="D51" s="1"/>
      <c r="E51" s="1"/>
      <c r="F51" s="1"/>
      <c r="H51" s="1"/>
    </row>
    <row r="52" spans="2:8">
      <c r="B52" s="1"/>
      <c r="D52" s="1"/>
      <c r="E52" s="1"/>
      <c r="F52" s="1"/>
      <c r="H52" s="1"/>
    </row>
    <row r="53" spans="2:8">
      <c r="B53" s="1"/>
      <c r="D53" s="1"/>
      <c r="E53" s="1"/>
      <c r="F53" s="1"/>
      <c r="H53" s="1"/>
    </row>
    <row r="54" spans="2:8">
      <c r="B54" s="1"/>
      <c r="D54" s="1"/>
      <c r="E54" s="1"/>
      <c r="F54" s="1"/>
      <c r="H54" s="1"/>
    </row>
    <row r="55" spans="2:8">
      <c r="B55" s="1"/>
      <c r="D55" s="1"/>
      <c r="E55" s="1"/>
      <c r="F55" s="1"/>
      <c r="H55" s="1"/>
    </row>
    <row r="56" spans="2:8">
      <c r="B56" s="1"/>
      <c r="D56" s="1"/>
      <c r="E56" s="1"/>
      <c r="F56" s="1"/>
      <c r="H56" s="1"/>
    </row>
    <row r="57" spans="2:8">
      <c r="B57" s="1"/>
      <c r="D57" s="1"/>
      <c r="E57" s="1"/>
      <c r="F57" s="1"/>
      <c r="G57" s="1"/>
      <c r="H57" s="1"/>
    </row>
    <row r="58" spans="2:8">
      <c r="B58" s="1"/>
      <c r="D58" s="1"/>
      <c r="E58" s="1"/>
      <c r="F58" s="1"/>
      <c r="G58" s="1"/>
      <c r="H58" s="1"/>
    </row>
    <row r="59" spans="2:8">
      <c r="B59" s="1"/>
      <c r="D59" s="1"/>
      <c r="E59" s="1"/>
      <c r="F59" s="1"/>
      <c r="G59" s="1"/>
      <c r="H59" s="1"/>
    </row>
    <row r="60" spans="2:8">
      <c r="B60" s="1"/>
      <c r="D60" s="1"/>
      <c r="E60" s="1"/>
      <c r="F60" s="1"/>
      <c r="G60" s="1"/>
      <c r="H60" s="1"/>
    </row>
    <row r="61" spans="2:8">
      <c r="B61" s="1"/>
      <c r="D61" s="1"/>
      <c r="E61" s="1"/>
      <c r="F61" s="1"/>
      <c r="G61" s="1"/>
      <c r="H61" s="1"/>
    </row>
    <row r="62" spans="2:8" ht="14.25">
      <c r="B62" s="1"/>
      <c r="C62" s="1"/>
      <c r="D62" s="1"/>
      <c r="E62" s="1"/>
      <c r="F62" s="1"/>
      <c r="G62" s="1"/>
      <c r="H62" s="1"/>
    </row>
    <row r="63" spans="2:8" ht="14.25">
      <c r="B63" s="1"/>
      <c r="C63" s="1"/>
      <c r="D63" s="1"/>
      <c r="E63" s="1"/>
      <c r="F63" s="1"/>
      <c r="G63" s="1"/>
      <c r="H63" s="1"/>
    </row>
    <row r="64" spans="2:8" ht="14.25">
      <c r="B64" s="1"/>
      <c r="C64" s="1"/>
      <c r="D64" s="1"/>
      <c r="E64" s="1"/>
      <c r="F64" s="1"/>
      <c r="G64" s="1"/>
      <c r="H64" s="1"/>
    </row>
    <row r="65" spans="2:8" ht="14.25">
      <c r="B65" s="1"/>
      <c r="C65" s="1"/>
      <c r="D65" s="1"/>
      <c r="E65" s="1"/>
      <c r="F65" s="1"/>
      <c r="G65" s="1"/>
      <c r="H65" s="1"/>
    </row>
    <row r="66" spans="2:8" ht="14.25">
      <c r="B66" s="1"/>
      <c r="C66" s="1"/>
      <c r="D66" s="1"/>
      <c r="E66" s="1"/>
      <c r="F66" s="1"/>
      <c r="G66" s="1"/>
      <c r="H66" s="1"/>
    </row>
  </sheetData>
  <mergeCells count="19">
    <mergeCell ref="C11:D11"/>
    <mergeCell ref="E11:F11"/>
    <mergeCell ref="C3:F3"/>
    <mergeCell ref="C4:F4"/>
    <mergeCell ref="C5:F6"/>
    <mergeCell ref="E7:F8"/>
    <mergeCell ref="C9:F10"/>
    <mergeCell ref="C41:F41"/>
    <mergeCell ref="C12:D12"/>
    <mergeCell ref="E12:F12"/>
    <mergeCell ref="C13:F13"/>
    <mergeCell ref="C14:D14"/>
    <mergeCell ref="C15:D15"/>
    <mergeCell ref="C16:D16"/>
    <mergeCell ref="C17:D17"/>
    <mergeCell ref="C18:D18"/>
    <mergeCell ref="C19:D19"/>
    <mergeCell ref="C23:F23"/>
    <mergeCell ref="C34:F34"/>
  </mergeCells>
  <dataValidations count="1">
    <dataValidation type="list" allowBlank="1" showInputMessage="1" showErrorMessage="1" sqref="C23:F23">
      <formula1>$C$31:$C$32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برنامج حساب المقابل المالي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khalil</dc:creator>
  <cp:lastModifiedBy>AL BRENS</cp:lastModifiedBy>
  <cp:lastPrinted>2017-07-04T17:29:48Z</cp:lastPrinted>
  <dcterms:created xsi:type="dcterms:W3CDTF">2017-07-04T08:49:30Z</dcterms:created>
  <dcterms:modified xsi:type="dcterms:W3CDTF">2017-07-08T06:47:46Z</dcterms:modified>
</cp:coreProperties>
</file>